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02AE8F5A-A67F-4073-A941-9273A0778D52}" xr6:coauthVersionLast="47" xr6:coauthVersionMax="47" xr10:uidLastSave="{00000000-0000-0000-0000-000000000000}"/>
  <bookViews>
    <workbookView xWindow="25080" yWindow="-120" windowWidth="25440" windowHeight="15270" xr2:uid="{A448C712-5A8F-485C-A7E6-09F9E194A3FB}"/>
  </bookViews>
  <sheets>
    <sheet name="2019 KU" sheetId="1" r:id="rId1"/>
    <sheet name="2022 KU" sheetId="2" r:id="rId2"/>
    <sheet name="2023 KU" sheetId="3" r:id="rId3"/>
    <sheet name="2024 KU" sheetId="4" r:id="rId4"/>
    <sheet name="Base Period KU" sheetId="5" r:id="rId5"/>
    <sheet name="Test Period KU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" l="1"/>
  <c r="F29" i="6"/>
  <c r="E29" i="6"/>
  <c r="D29" i="6"/>
  <c r="N29" i="6"/>
  <c r="M29" i="6"/>
  <c r="L29" i="6"/>
  <c r="K29" i="6"/>
  <c r="J29" i="6"/>
  <c r="I29" i="6"/>
  <c r="H29" i="6"/>
  <c r="C29" i="6"/>
  <c r="G23" i="6"/>
  <c r="K23" i="6"/>
  <c r="J23" i="6"/>
  <c r="H23" i="6"/>
  <c r="C23" i="6"/>
  <c r="N23" i="6"/>
  <c r="M23" i="6"/>
  <c r="L23" i="6"/>
  <c r="I23" i="6"/>
  <c r="F23" i="6"/>
  <c r="E23" i="6"/>
  <c r="D23" i="6"/>
  <c r="K5" i="6"/>
  <c r="K32" i="6" s="1"/>
  <c r="C5" i="6"/>
  <c r="C32" i="6" s="1"/>
  <c r="J5" i="6"/>
  <c r="I5" i="6"/>
  <c r="I32" i="6" s="1"/>
  <c r="G5" i="6"/>
  <c r="D5" i="6"/>
  <c r="D32" i="6" s="1"/>
  <c r="N5" i="6"/>
  <c r="N32" i="6" s="1"/>
  <c r="M5" i="6"/>
  <c r="M32" i="6" s="1"/>
  <c r="L5" i="6"/>
  <c r="L32" i="6" s="1"/>
  <c r="H5" i="6"/>
  <c r="H32" i="6" s="1"/>
  <c r="F5" i="6"/>
  <c r="F32" i="6" s="1"/>
  <c r="E5" i="6"/>
  <c r="E32" i="6" s="1"/>
  <c r="I29" i="5"/>
  <c r="H29" i="5"/>
  <c r="G29" i="5"/>
  <c r="N29" i="5"/>
  <c r="M29" i="5"/>
  <c r="L29" i="5"/>
  <c r="K29" i="5"/>
  <c r="J29" i="5"/>
  <c r="G23" i="5"/>
  <c r="M23" i="5"/>
  <c r="L23" i="5"/>
  <c r="K23" i="5"/>
  <c r="N23" i="5"/>
  <c r="J23" i="5"/>
  <c r="I23" i="5"/>
  <c r="H23" i="5"/>
  <c r="K5" i="5"/>
  <c r="K32" i="5" s="1"/>
  <c r="N5" i="5"/>
  <c r="N32" i="5" s="1"/>
  <c r="L5" i="5"/>
  <c r="L32" i="5" s="1"/>
  <c r="I5" i="5"/>
  <c r="I32" i="5" s="1"/>
  <c r="G5" i="5"/>
  <c r="G32" i="5" s="1"/>
  <c r="M5" i="5"/>
  <c r="J5" i="5"/>
  <c r="J32" i="5" s="1"/>
  <c r="H5" i="5"/>
  <c r="F30" i="5"/>
  <c r="F29" i="5" s="1"/>
  <c r="E30" i="5"/>
  <c r="E29" i="5" s="1"/>
  <c r="D30" i="5"/>
  <c r="D29" i="5" s="1"/>
  <c r="C30" i="5"/>
  <c r="C29" i="5" s="1"/>
  <c r="I29" i="4"/>
  <c r="G29" i="4"/>
  <c r="F29" i="4"/>
  <c r="D29" i="4"/>
  <c r="N29" i="4"/>
  <c r="M29" i="4"/>
  <c r="K29" i="4"/>
  <c r="J29" i="4"/>
  <c r="H29" i="4"/>
  <c r="E29" i="4"/>
  <c r="C29" i="4"/>
  <c r="F27" i="5"/>
  <c r="E27" i="5"/>
  <c r="D27" i="5"/>
  <c r="C27" i="5"/>
  <c r="F26" i="5"/>
  <c r="E26" i="5"/>
  <c r="D26" i="5"/>
  <c r="C26" i="5"/>
  <c r="F25" i="5"/>
  <c r="E25" i="5"/>
  <c r="D25" i="5"/>
  <c r="C25" i="5"/>
  <c r="G23" i="4"/>
  <c r="F24" i="5"/>
  <c r="M23" i="4"/>
  <c r="D24" i="5"/>
  <c r="D23" i="5" s="1"/>
  <c r="K23" i="4"/>
  <c r="J23" i="4"/>
  <c r="H23" i="4"/>
  <c r="E23" i="4"/>
  <c r="C23" i="4"/>
  <c r="N23" i="4"/>
  <c r="L23" i="4"/>
  <c r="I23" i="4"/>
  <c r="F23" i="4"/>
  <c r="D23" i="4"/>
  <c r="F21" i="5"/>
  <c r="E21" i="5"/>
  <c r="D21" i="5"/>
  <c r="C21" i="5"/>
  <c r="F20" i="5"/>
  <c r="E20" i="5"/>
  <c r="D20" i="5"/>
  <c r="C20" i="5"/>
  <c r="F19" i="5"/>
  <c r="E19" i="5"/>
  <c r="D19" i="5"/>
  <c r="C19" i="5"/>
  <c r="F18" i="5"/>
  <c r="E18" i="5"/>
  <c r="D18" i="5"/>
  <c r="C18" i="5"/>
  <c r="F17" i="5"/>
  <c r="E17" i="5"/>
  <c r="D17" i="5"/>
  <c r="C17" i="5"/>
  <c r="F16" i="5"/>
  <c r="E16" i="5"/>
  <c r="D16" i="5"/>
  <c r="C16" i="5"/>
  <c r="F15" i="5"/>
  <c r="E15" i="5"/>
  <c r="D15" i="5"/>
  <c r="C15" i="5"/>
  <c r="F14" i="5"/>
  <c r="E14" i="5"/>
  <c r="D14" i="5"/>
  <c r="C14" i="5"/>
  <c r="F13" i="5"/>
  <c r="E13" i="5"/>
  <c r="D13" i="5"/>
  <c r="C13" i="5"/>
  <c r="F12" i="5"/>
  <c r="E12" i="5"/>
  <c r="D12" i="5"/>
  <c r="C12" i="5"/>
  <c r="F11" i="5"/>
  <c r="E11" i="5"/>
  <c r="D11" i="5"/>
  <c r="C11" i="5"/>
  <c r="F10" i="5"/>
  <c r="E10" i="5"/>
  <c r="D10" i="5"/>
  <c r="C10" i="5"/>
  <c r="F9" i="5"/>
  <c r="E9" i="5"/>
  <c r="D9" i="5"/>
  <c r="C9" i="5"/>
  <c r="F8" i="5"/>
  <c r="E8" i="5"/>
  <c r="D8" i="5"/>
  <c r="C8" i="5"/>
  <c r="F7" i="5"/>
  <c r="E7" i="5"/>
  <c r="D7" i="5"/>
  <c r="C7" i="5"/>
  <c r="C5" i="4"/>
  <c r="F6" i="5"/>
  <c r="F5" i="5" s="1"/>
  <c r="E6" i="5"/>
  <c r="D6" i="5"/>
  <c r="C6" i="5"/>
  <c r="C5" i="5" s="1"/>
  <c r="I5" i="4"/>
  <c r="I32" i="4" s="1"/>
  <c r="G5" i="4"/>
  <c r="F5" i="4"/>
  <c r="F32" i="4" s="1"/>
  <c r="D5" i="4"/>
  <c r="M5" i="4"/>
  <c r="M32" i="4" s="1"/>
  <c r="L5" i="4"/>
  <c r="J5" i="4"/>
  <c r="J32" i="4" s="1"/>
  <c r="H5" i="4"/>
  <c r="H32" i="4" s="1"/>
  <c r="E5" i="4"/>
  <c r="E32" i="4" s="1"/>
  <c r="N29" i="3"/>
  <c r="L29" i="3"/>
  <c r="I29" i="3"/>
  <c r="G29" i="3"/>
  <c r="F29" i="3"/>
  <c r="D29" i="3"/>
  <c r="M29" i="3"/>
  <c r="K29" i="3"/>
  <c r="J29" i="3"/>
  <c r="H29" i="3"/>
  <c r="E29" i="3"/>
  <c r="C29" i="3"/>
  <c r="G23" i="3"/>
  <c r="M23" i="3"/>
  <c r="K23" i="3"/>
  <c r="J23" i="3"/>
  <c r="H23" i="3"/>
  <c r="E23" i="3"/>
  <c r="C23" i="3"/>
  <c r="N23" i="3"/>
  <c r="L23" i="3"/>
  <c r="I23" i="3"/>
  <c r="F23" i="3"/>
  <c r="D23" i="3"/>
  <c r="K5" i="3"/>
  <c r="K32" i="3" s="1"/>
  <c r="C5" i="3"/>
  <c r="C32" i="3" s="1"/>
  <c r="N5" i="3"/>
  <c r="N32" i="3" s="1"/>
  <c r="L5" i="3"/>
  <c r="L32" i="3" s="1"/>
  <c r="I5" i="3"/>
  <c r="G5" i="3"/>
  <c r="G32" i="3" s="1"/>
  <c r="F5" i="3"/>
  <c r="F32" i="3" s="1"/>
  <c r="D5" i="3"/>
  <c r="D32" i="3" s="1"/>
  <c r="M5" i="3"/>
  <c r="M32" i="3" s="1"/>
  <c r="J5" i="3"/>
  <c r="H5" i="3"/>
  <c r="E5" i="3"/>
  <c r="E32" i="3" s="1"/>
  <c r="N29" i="2"/>
  <c r="G29" i="2"/>
  <c r="F29" i="2"/>
  <c r="E29" i="2"/>
  <c r="D29" i="2"/>
  <c r="M29" i="2"/>
  <c r="L29" i="2"/>
  <c r="K29" i="2"/>
  <c r="J29" i="2"/>
  <c r="I29" i="2"/>
  <c r="H29" i="2"/>
  <c r="C29" i="2"/>
  <c r="G23" i="2"/>
  <c r="N23" i="2"/>
  <c r="K23" i="2"/>
  <c r="I23" i="2"/>
  <c r="F23" i="2"/>
  <c r="D23" i="2"/>
  <c r="C23" i="2"/>
  <c r="M23" i="2"/>
  <c r="L23" i="2"/>
  <c r="J23" i="2"/>
  <c r="H23" i="2"/>
  <c r="E23" i="2"/>
  <c r="K5" i="2"/>
  <c r="C5" i="2"/>
  <c r="J5" i="2"/>
  <c r="J32" i="2" s="1"/>
  <c r="G5" i="2"/>
  <c r="E5" i="2"/>
  <c r="N5" i="2"/>
  <c r="M5" i="2"/>
  <c r="M32" i="2" s="1"/>
  <c r="L5" i="2"/>
  <c r="L32" i="2" s="1"/>
  <c r="I5" i="2"/>
  <c r="I32" i="2" s="1"/>
  <c r="H5" i="2"/>
  <c r="H32" i="2" s="1"/>
  <c r="F5" i="2"/>
  <c r="D5" i="2"/>
  <c r="N29" i="1"/>
  <c r="G29" i="1"/>
  <c r="F29" i="1"/>
  <c r="E29" i="1"/>
  <c r="D29" i="1"/>
  <c r="M29" i="1"/>
  <c r="L29" i="1"/>
  <c r="K29" i="1"/>
  <c r="J29" i="1"/>
  <c r="I29" i="1"/>
  <c r="H29" i="1"/>
  <c r="C29" i="1"/>
  <c r="G23" i="1"/>
  <c r="N23" i="1"/>
  <c r="L23" i="1"/>
  <c r="K23" i="1"/>
  <c r="I23" i="1"/>
  <c r="F23" i="1"/>
  <c r="D23" i="1"/>
  <c r="C23" i="1"/>
  <c r="M23" i="1"/>
  <c r="J23" i="1"/>
  <c r="H23" i="1"/>
  <c r="E23" i="1"/>
  <c r="K5" i="1"/>
  <c r="K32" i="1" s="1"/>
  <c r="C5" i="1"/>
  <c r="C32" i="1" s="1"/>
  <c r="J5" i="1"/>
  <c r="J32" i="1" s="1"/>
  <c r="H5" i="1"/>
  <c r="H32" i="1" s="1"/>
  <c r="G5" i="1"/>
  <c r="G32" i="1" s="1"/>
  <c r="E5" i="1"/>
  <c r="E32" i="1" s="1"/>
  <c r="N5" i="1"/>
  <c r="M5" i="1"/>
  <c r="M32" i="1" s="1"/>
  <c r="L5" i="1"/>
  <c r="L32" i="1" s="1"/>
  <c r="I5" i="1"/>
  <c r="I32" i="1" s="1"/>
  <c r="F5" i="1"/>
  <c r="F32" i="1" s="1"/>
  <c r="D5" i="1"/>
  <c r="G32" i="6" l="1"/>
  <c r="N32" i="2"/>
  <c r="N32" i="1"/>
  <c r="D32" i="2"/>
  <c r="H32" i="3"/>
  <c r="D32" i="4"/>
  <c r="D5" i="5"/>
  <c r="D32" i="5" s="1"/>
  <c r="J32" i="6"/>
  <c r="F23" i="5"/>
  <c r="F32" i="2"/>
  <c r="E32" i="2"/>
  <c r="J32" i="3"/>
  <c r="I32" i="3"/>
  <c r="E5" i="5"/>
  <c r="E32" i="5" s="1"/>
  <c r="M32" i="5"/>
  <c r="H32" i="5"/>
  <c r="F32" i="5"/>
  <c r="D32" i="1"/>
  <c r="G32" i="2"/>
  <c r="C32" i="2"/>
  <c r="K32" i="2"/>
  <c r="G32" i="4"/>
  <c r="C32" i="4"/>
  <c r="K5" i="4"/>
  <c r="K32" i="4" s="1"/>
  <c r="C24" i="5"/>
  <c r="C23" i="5" s="1"/>
  <c r="C32" i="5" s="1"/>
  <c r="L29" i="4"/>
  <c r="L32" i="4" s="1"/>
  <c r="E24" i="5"/>
  <c r="E23" i="5" s="1"/>
  <c r="N5" i="4"/>
  <c r="N32" i="4" s="1"/>
</calcChain>
</file>

<file path=xl/sharedStrings.xml><?xml version="1.0" encoding="utf-8"?>
<sst xmlns="http://schemas.openxmlformats.org/spreadsheetml/2006/main" count="235" uniqueCount="96">
  <si>
    <t>Kentucky Utilities</t>
  </si>
  <si>
    <t>JAN-2019</t>
  </si>
  <si>
    <t>FEB-2019</t>
  </si>
  <si>
    <t>MAR-2019</t>
  </si>
  <si>
    <t>APR-2019</t>
  </si>
  <si>
    <t>MAY-2019</t>
  </si>
  <si>
    <t>JUN-2019</t>
  </si>
  <si>
    <t>JUL-2019</t>
  </si>
  <si>
    <t>AUG-2019</t>
  </si>
  <si>
    <t>SEP-2019</t>
  </si>
  <si>
    <t>OCT-2019</t>
  </si>
  <si>
    <t>NOV-2019</t>
  </si>
  <si>
    <t>DEC-2019</t>
  </si>
  <si>
    <t>512</t>
  </si>
  <si>
    <t>ECR BAGHOUSE MAINTENANCE</t>
  </si>
  <si>
    <t>ECR CCR BEN REUSE SYSTEM MAINT</t>
  </si>
  <si>
    <t>ECR EFFLUENT WATER MAINTENANCE</t>
  </si>
  <si>
    <t>ECR LANDFILL MAINTENANCE</t>
  </si>
  <si>
    <t>ECR MAINTENANCE OF SCR/NOX REDUCTION EQUIP</t>
  </si>
  <si>
    <t>ECR MAINTENANCE-SDRS</t>
  </si>
  <si>
    <t>ECR SORBENT INJECTION MAINTENANCE</t>
  </si>
  <si>
    <t>INSTR/CNTRL-ENVRNL</t>
  </si>
  <si>
    <t>MAINTENANCE - MERC CONTROL</t>
  </si>
  <si>
    <t>MAINTENANCE OF SCR/NOX REDUCTION EQUIP</t>
  </si>
  <si>
    <t>MAINTENANCE-SDRS</t>
  </si>
  <si>
    <t>MERCURY MONITORS MAINTENANCE</t>
  </si>
  <si>
    <t>MTCE-BOILER PLANT</t>
  </si>
  <si>
    <t>MTCE-SLUDGE STAB SYS</t>
  </si>
  <si>
    <t>SDRS-COMMON H2O SYS</t>
  </si>
  <si>
    <t>SORBENT INJECTION MAINTENANCE</t>
  </si>
  <si>
    <t>513</t>
  </si>
  <si>
    <t>MTCE-COMMUNICATION EQUIPMENT - INDIRECT</t>
  </si>
  <si>
    <t>MTCE-COMPUTER SOFTWARE - INDIRECT</t>
  </si>
  <si>
    <t>MTCE-ELECTRIC PLANT</t>
  </si>
  <si>
    <t>MTCE-ELECTRIC PLANT - BOILER</t>
  </si>
  <si>
    <t>514</t>
  </si>
  <si>
    <t>MTCE-MISC/STM PLANT</t>
  </si>
  <si>
    <t>Total</t>
  </si>
  <si>
    <t>JAN-2022</t>
  </si>
  <si>
    <t>FEB-2022</t>
  </si>
  <si>
    <t>MAR-2022</t>
  </si>
  <si>
    <t>APR-2022</t>
  </si>
  <si>
    <t>MAY-2022</t>
  </si>
  <si>
    <t>JUN-2022</t>
  </si>
  <si>
    <t>JUL-2022</t>
  </si>
  <si>
    <t>AUG-2022</t>
  </si>
  <si>
    <t>SEP-2022</t>
  </si>
  <si>
    <t>OCT-2022</t>
  </si>
  <si>
    <t>NOV-2022</t>
  </si>
  <si>
    <t>DEC-2022</t>
  </si>
  <si>
    <t>JAN-2023</t>
  </si>
  <si>
    <t>FEB-2023</t>
  </si>
  <si>
    <t>MAR-2023</t>
  </si>
  <si>
    <t>APR-2023</t>
  </si>
  <si>
    <t>MAY-2023</t>
  </si>
  <si>
    <t>JUN-2023</t>
  </si>
  <si>
    <t>JUL-2023</t>
  </si>
  <si>
    <t>AUG-2023</t>
  </si>
  <si>
    <t>SEP-2023</t>
  </si>
  <si>
    <t>OCT-2023</t>
  </si>
  <si>
    <t>NOV-2023</t>
  </si>
  <si>
    <t>DEC-2023</t>
  </si>
  <si>
    <t>JAN-2024</t>
  </si>
  <si>
    <t>FEB-2024</t>
  </si>
  <si>
    <t>MAR-2024</t>
  </si>
  <si>
    <t>APR-2024</t>
  </si>
  <si>
    <t>MAY-2024</t>
  </si>
  <si>
    <t>JUN-2024</t>
  </si>
  <si>
    <t>JUL-2024</t>
  </si>
  <si>
    <t>AUG-2024</t>
  </si>
  <si>
    <t>SEP-2024</t>
  </si>
  <si>
    <t>OCT-2024</t>
  </si>
  <si>
    <t>NOV-2024</t>
  </si>
  <si>
    <t>DEC-2024</t>
  </si>
  <si>
    <t>JAN-2025</t>
  </si>
  <si>
    <t>FEB-2025</t>
  </si>
  <si>
    <t>MAR-2025</t>
  </si>
  <si>
    <t>APR-2025</t>
  </si>
  <si>
    <t>MAY-2025</t>
  </si>
  <si>
    <t>JUN-2025</t>
  </si>
  <si>
    <t>JUL-2025</t>
  </si>
  <si>
    <t>AUG-2025</t>
  </si>
  <si>
    <t>JAN-2026</t>
  </si>
  <si>
    <t>FEB-2026</t>
  </si>
  <si>
    <t>MAR-2026</t>
  </si>
  <si>
    <t>APR-2026</t>
  </si>
  <si>
    <t>MAY-2026</t>
  </si>
  <si>
    <t>JUN-2026</t>
  </si>
  <si>
    <t>JUL-2026</t>
  </si>
  <si>
    <t>AUG-2026</t>
  </si>
  <si>
    <t>SEP-2026</t>
  </si>
  <si>
    <t>OCT-2026</t>
  </si>
  <si>
    <t>NOV-2026</t>
  </si>
  <si>
    <t>DEC-2026</t>
  </si>
  <si>
    <t>ACTUALS</t>
  </si>
  <si>
    <t>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</si>
</sst>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0" fontId="0" fillId="0" borderId="0" xfId="0" applyAlignment="1">
      <alignment horizontal="left" indent="1"/>
    </xf>
    <xf numFmtId="164" fontId="0" fillId="0" borderId="0" xfId="1" applyNumberFormat="1" applyFont="1" applyFill="1" applyBorder="1"/>
    <xf numFmtId="0" fontId="0" fillId="0" borderId="0" xfId="0" applyAlignment="1">
      <alignment horizontal="left"/>
    </xf>
    <xf numFmtId="0" fontId="2" fillId="0" borderId="1" xfId="0" applyFont="1" applyBorder="1"/>
    <xf numFmtId="164" fontId="2" fillId="0" borderId="1" xfId="1" applyNumberFormat="1" applyFont="1" applyFill="1" applyBorder="1"/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CB52CD5E-FED0-48D0-9237-00F149F46BD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E8604-9B43-479D-8A6E-850138695804}">
  <dimension ref="B2:N34"/>
  <sheetViews>
    <sheetView tabSelected="1" zoomScaleNormal="100" workbookViewId="0">
      <selection activeCell="H36" sqref="H36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94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13</v>
      </c>
      <c r="C5" s="4">
        <f>+SUM(C6:C21)</f>
        <v>2476565.5000000088</v>
      </c>
      <c r="D5" s="4">
        <f t="shared" ref="D5:N5" si="0">+SUM(D6:D21)</f>
        <v>2415037.3799999994</v>
      </c>
      <c r="E5" s="4">
        <f t="shared" si="0"/>
        <v>5296324.6299999729</v>
      </c>
      <c r="F5" s="4">
        <f t="shared" si="0"/>
        <v>7359664.8799999719</v>
      </c>
      <c r="G5" s="4">
        <f t="shared" si="0"/>
        <v>3225936.6099999966</v>
      </c>
      <c r="H5" s="4">
        <f t="shared" si="0"/>
        <v>2737370.2399999993</v>
      </c>
      <c r="I5" s="4">
        <f t="shared" si="0"/>
        <v>2766673.6099999971</v>
      </c>
      <c r="J5" s="4">
        <f t="shared" si="0"/>
        <v>3011783.7700000023</v>
      </c>
      <c r="K5" s="4">
        <f t="shared" si="0"/>
        <v>3753477.07</v>
      </c>
      <c r="L5" s="4">
        <f t="shared" si="0"/>
        <v>6044741.7500000065</v>
      </c>
      <c r="M5" s="4">
        <f t="shared" si="0"/>
        <v>5663976.6600000011</v>
      </c>
      <c r="N5" s="4">
        <f t="shared" si="0"/>
        <v>3656695.3799999957</v>
      </c>
    </row>
    <row r="6" spans="2:14" x14ac:dyDescent="0.25">
      <c r="B6" s="5" t="s">
        <v>14</v>
      </c>
      <c r="C6" s="6">
        <v>37423.489999999983</v>
      </c>
      <c r="D6" s="6">
        <v>36390.349999999984</v>
      </c>
      <c r="E6" s="6">
        <v>86249.499999999942</v>
      </c>
      <c r="F6" s="6">
        <v>42278.599999999962</v>
      </c>
      <c r="G6" s="6">
        <v>68716.829999999987</v>
      </c>
      <c r="H6" s="6">
        <v>34962.759999999987</v>
      </c>
      <c r="I6" s="6">
        <v>23899.32</v>
      </c>
      <c r="J6" s="6">
        <v>27017.439999999995</v>
      </c>
      <c r="K6" s="6">
        <v>102885.59999999998</v>
      </c>
      <c r="L6" s="6">
        <v>87780.129999999976</v>
      </c>
      <c r="M6" s="6">
        <v>164106.88</v>
      </c>
      <c r="N6" s="6">
        <v>34145.319999999978</v>
      </c>
    </row>
    <row r="7" spans="2:14" x14ac:dyDescent="0.25">
      <c r="B7" s="5" t="s">
        <v>15</v>
      </c>
      <c r="C7" s="6">
        <v>4748.49</v>
      </c>
      <c r="D7" s="6">
        <v>5390.39</v>
      </c>
      <c r="E7" s="6">
        <v>3965.6100000000015</v>
      </c>
      <c r="F7" s="6">
        <v>1957.9400000000003</v>
      </c>
      <c r="G7" s="6">
        <v>4608.0000000000018</v>
      </c>
      <c r="H7" s="6">
        <v>5005.2199999999984</v>
      </c>
      <c r="I7" s="6">
        <v>3888.45</v>
      </c>
      <c r="J7" s="6">
        <v>7474.02</v>
      </c>
      <c r="K7" s="6">
        <v>4008.5</v>
      </c>
      <c r="L7" s="6">
        <v>1483.72</v>
      </c>
      <c r="M7" s="6">
        <v>590.29</v>
      </c>
      <c r="N7" s="6">
        <v>4996.8</v>
      </c>
    </row>
    <row r="8" spans="2:14" x14ac:dyDescent="0.25">
      <c r="B8" s="5" t="s">
        <v>16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2:14" x14ac:dyDescent="0.25">
      <c r="B9" s="5" t="s">
        <v>17</v>
      </c>
      <c r="C9" s="6">
        <v>383699.47999999934</v>
      </c>
      <c r="D9" s="6">
        <v>455173.24000000017</v>
      </c>
      <c r="E9" s="6">
        <v>456165.48000000033</v>
      </c>
      <c r="F9" s="6">
        <v>592581.75000000233</v>
      </c>
      <c r="G9" s="6">
        <v>526657.13000000105</v>
      </c>
      <c r="H9" s="6">
        <v>838891.62999999942</v>
      </c>
      <c r="I9" s="6">
        <v>786247.83999999892</v>
      </c>
      <c r="J9" s="6">
        <v>926470.36999999953</v>
      </c>
      <c r="K9" s="6">
        <v>1160255.6699999997</v>
      </c>
      <c r="L9" s="6">
        <v>1019082.4899999999</v>
      </c>
      <c r="M9" s="6">
        <v>503368.47000000154</v>
      </c>
      <c r="N9" s="6">
        <v>756431.53999999829</v>
      </c>
    </row>
    <row r="10" spans="2:14" x14ac:dyDescent="0.25">
      <c r="B10" s="5" t="s">
        <v>18</v>
      </c>
      <c r="C10" s="6">
        <v>10050.079999999998</v>
      </c>
      <c r="D10" s="6">
        <v>21319.400000000016</v>
      </c>
      <c r="E10" s="6">
        <v>20957.639999999989</v>
      </c>
      <c r="F10" s="6">
        <v>12612.13</v>
      </c>
      <c r="G10" s="6">
        <v>150027.33000000013</v>
      </c>
      <c r="H10" s="6">
        <v>49031.819999999978</v>
      </c>
      <c r="I10" s="6">
        <v>20656.659999999996</v>
      </c>
      <c r="J10" s="6">
        <v>55967.659999999996</v>
      </c>
      <c r="K10" s="6">
        <v>3940.9200000000005</v>
      </c>
      <c r="L10" s="6">
        <v>79538.25</v>
      </c>
      <c r="M10" s="6">
        <v>103541.41000000002</v>
      </c>
      <c r="N10" s="6">
        <v>46877.910000000033</v>
      </c>
    </row>
    <row r="11" spans="2:14" x14ac:dyDescent="0.25">
      <c r="B11" s="5" t="s">
        <v>19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20</v>
      </c>
      <c r="C12" s="6">
        <v>11392.929999999993</v>
      </c>
      <c r="D12" s="6">
        <v>21859.66</v>
      </c>
      <c r="E12" s="6">
        <v>16991.419999999995</v>
      </c>
      <c r="F12" s="6">
        <v>22303.289999999975</v>
      </c>
      <c r="G12" s="6">
        <v>21540.029999999992</v>
      </c>
      <c r="H12" s="6">
        <v>24317.769999999997</v>
      </c>
      <c r="I12" s="6">
        <v>27541.21</v>
      </c>
      <c r="J12" s="6">
        <v>12610.909999999996</v>
      </c>
      <c r="K12" s="6">
        <v>23800.179999999989</v>
      </c>
      <c r="L12" s="6">
        <v>35404.23000000001</v>
      </c>
      <c r="M12" s="6">
        <v>272413.46999999997</v>
      </c>
      <c r="N12" s="6">
        <v>93023.79</v>
      </c>
    </row>
    <row r="13" spans="2:14" x14ac:dyDescent="0.25">
      <c r="B13" s="5" t="s">
        <v>21</v>
      </c>
      <c r="C13" s="6">
        <v>84753.830000000264</v>
      </c>
      <c r="D13" s="6">
        <v>80517.879999999932</v>
      </c>
      <c r="E13" s="6">
        <v>250936.70999999988</v>
      </c>
      <c r="F13" s="6">
        <v>114237.95000000023</v>
      </c>
      <c r="G13" s="6">
        <v>59230.589999999975</v>
      </c>
      <c r="H13" s="6">
        <v>75743.879999999903</v>
      </c>
      <c r="I13" s="6">
        <v>67734.67</v>
      </c>
      <c r="J13" s="6">
        <v>43440.93</v>
      </c>
      <c r="K13" s="6">
        <v>81943.319999999963</v>
      </c>
      <c r="L13" s="6">
        <v>120431.45999999996</v>
      </c>
      <c r="M13" s="6">
        <v>97064.020000000062</v>
      </c>
      <c r="N13" s="6">
        <v>85530.339999999953</v>
      </c>
    </row>
    <row r="14" spans="2:14" x14ac:dyDescent="0.25">
      <c r="B14" s="5" t="s">
        <v>22</v>
      </c>
      <c r="C14" s="6">
        <v>436.79999999999995</v>
      </c>
      <c r="D14" s="6">
        <v>4939.1499999999996</v>
      </c>
      <c r="E14" s="6">
        <v>-7.2700000000000387</v>
      </c>
      <c r="F14" s="6">
        <v>11013.730000000003</v>
      </c>
      <c r="G14" s="6">
        <v>171.23000000000002</v>
      </c>
      <c r="H14" s="6">
        <v>802.45000000000016</v>
      </c>
      <c r="I14" s="6">
        <v>0</v>
      </c>
      <c r="J14" s="6">
        <v>0</v>
      </c>
      <c r="K14" s="6">
        <v>1120.28</v>
      </c>
      <c r="L14" s="6">
        <v>0</v>
      </c>
      <c r="M14" s="6">
        <v>0</v>
      </c>
      <c r="N14" s="6">
        <v>0</v>
      </c>
    </row>
    <row r="15" spans="2:14" x14ac:dyDescent="0.25">
      <c r="B15" s="5" t="s">
        <v>23</v>
      </c>
      <c r="C15" s="6">
        <v>28059.819999999956</v>
      </c>
      <c r="D15" s="6">
        <v>68227.029999999882</v>
      </c>
      <c r="E15" s="6">
        <v>211244.9500000003</v>
      </c>
      <c r="F15" s="6">
        <v>304385.35999999969</v>
      </c>
      <c r="G15" s="6">
        <v>113076.24000000012</v>
      </c>
      <c r="H15" s="6">
        <v>198097.00999999992</v>
      </c>
      <c r="I15" s="6">
        <v>36995.130000000005</v>
      </c>
      <c r="J15" s="6">
        <v>86182.98</v>
      </c>
      <c r="K15" s="6">
        <v>43010.599999999991</v>
      </c>
      <c r="L15" s="6">
        <v>85547.789999999921</v>
      </c>
      <c r="M15" s="6">
        <v>205125.80000000013</v>
      </c>
      <c r="N15" s="6">
        <v>103914.91999999993</v>
      </c>
    </row>
    <row r="16" spans="2:14" x14ac:dyDescent="0.25">
      <c r="B16" s="5" t="s">
        <v>24</v>
      </c>
      <c r="C16" s="6">
        <v>368880.71999999828</v>
      </c>
      <c r="D16" s="6">
        <v>216285.18999999957</v>
      </c>
      <c r="E16" s="6">
        <v>529131.37999999721</v>
      </c>
      <c r="F16" s="6">
        <v>505315.00000000047</v>
      </c>
      <c r="G16" s="6">
        <v>429616.99000000244</v>
      </c>
      <c r="H16" s="6">
        <v>269746.99000000017</v>
      </c>
      <c r="I16" s="6">
        <v>469315.37999999966</v>
      </c>
      <c r="J16" s="6">
        <v>356782.47</v>
      </c>
      <c r="K16" s="6">
        <v>859127.41000000038</v>
      </c>
      <c r="L16" s="6">
        <v>783468.08000000089</v>
      </c>
      <c r="M16" s="6">
        <v>1100098.2500000005</v>
      </c>
      <c r="N16" s="6">
        <v>539012.89999999932</v>
      </c>
    </row>
    <row r="17" spans="2:14" x14ac:dyDescent="0.25">
      <c r="B17" s="5" t="s">
        <v>25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26</v>
      </c>
      <c r="C18" s="6">
        <v>1280542.0100000114</v>
      </c>
      <c r="D18" s="6">
        <v>1265275.3499999999</v>
      </c>
      <c r="E18" s="6">
        <v>3429244.2799999756</v>
      </c>
      <c r="F18" s="6">
        <v>5557874.3499999698</v>
      </c>
      <c r="G18" s="6">
        <v>1696852.5299999933</v>
      </c>
      <c r="H18" s="6">
        <v>1057948.33</v>
      </c>
      <c r="I18" s="6">
        <v>1119599.9999999991</v>
      </c>
      <c r="J18" s="6">
        <v>1341220.8200000024</v>
      </c>
      <c r="K18" s="6">
        <v>1376218.56</v>
      </c>
      <c r="L18" s="6">
        <v>3664760.1300000064</v>
      </c>
      <c r="M18" s="6">
        <v>3040623.6799999983</v>
      </c>
      <c r="N18" s="6">
        <v>1819688.5899999982</v>
      </c>
    </row>
    <row r="19" spans="2:14" x14ac:dyDescent="0.25">
      <c r="B19" s="5" t="s">
        <v>27</v>
      </c>
      <c r="C19" s="6">
        <v>222655.58999999973</v>
      </c>
      <c r="D19" s="6">
        <v>183007.68999999957</v>
      </c>
      <c r="E19" s="6">
        <v>269780.12000000052</v>
      </c>
      <c r="F19" s="6">
        <v>154663.46999999991</v>
      </c>
      <c r="G19" s="6">
        <v>119945.29999999989</v>
      </c>
      <c r="H19" s="6">
        <v>138008.37999999983</v>
      </c>
      <c r="I19" s="6">
        <v>186583.76999999952</v>
      </c>
      <c r="J19" s="6">
        <v>110162.99</v>
      </c>
      <c r="K19" s="6">
        <v>81313.569999999847</v>
      </c>
      <c r="L19" s="6">
        <v>124087.03999999996</v>
      </c>
      <c r="M19" s="6">
        <v>132750.9099999998</v>
      </c>
      <c r="N19" s="6">
        <v>105221.05000000005</v>
      </c>
    </row>
    <row r="20" spans="2:14" x14ac:dyDescent="0.25">
      <c r="B20" s="5" t="s">
        <v>28</v>
      </c>
      <c r="C20" s="6">
        <v>21048.250000000004</v>
      </c>
      <c r="D20" s="6">
        <v>41250.81</v>
      </c>
      <c r="E20" s="6">
        <v>21591.539999999994</v>
      </c>
      <c r="F20" s="6">
        <v>40252.35</v>
      </c>
      <c r="G20" s="6">
        <v>19674.529999999995</v>
      </c>
      <c r="H20" s="6">
        <v>44431.82</v>
      </c>
      <c r="I20" s="6">
        <v>22792.59</v>
      </c>
      <c r="J20" s="6">
        <v>35882.140000000007</v>
      </c>
      <c r="K20" s="6">
        <v>15180.43</v>
      </c>
      <c r="L20" s="6">
        <v>40752.79</v>
      </c>
      <c r="M20" s="6">
        <v>43066.78</v>
      </c>
      <c r="N20" s="6">
        <v>57904.809999999983</v>
      </c>
    </row>
    <row r="21" spans="2:14" x14ac:dyDescent="0.25">
      <c r="B21" s="5" t="s">
        <v>29</v>
      </c>
      <c r="C21" s="6">
        <v>22874.009999999991</v>
      </c>
      <c r="D21" s="6">
        <v>15401.240000000002</v>
      </c>
      <c r="E21" s="6">
        <v>73.27</v>
      </c>
      <c r="F21" s="6">
        <v>188.95999999999998</v>
      </c>
      <c r="G21" s="6">
        <v>15819.880000000003</v>
      </c>
      <c r="H21" s="6">
        <v>382.17999999999995</v>
      </c>
      <c r="I21" s="6">
        <v>1418.59</v>
      </c>
      <c r="J21" s="6">
        <v>8571.0399999999991</v>
      </c>
      <c r="K21" s="6">
        <v>672.03000000000009</v>
      </c>
      <c r="L21" s="6">
        <v>2405.6400000000003</v>
      </c>
      <c r="M21" s="6">
        <v>1226.6999999999998</v>
      </c>
      <c r="N21" s="6">
        <v>9947.41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30</v>
      </c>
      <c r="C23" s="4">
        <f>+SUM(C24:C28)</f>
        <v>484108.38999999961</v>
      </c>
      <c r="D23" s="4">
        <f t="shared" ref="D23:N23" si="1">+SUM(D24:D28)</f>
        <v>540710.19999999937</v>
      </c>
      <c r="E23" s="4">
        <f t="shared" si="1"/>
        <v>2067008.7099999993</v>
      </c>
      <c r="F23" s="4">
        <f t="shared" si="1"/>
        <v>2268224.6699999995</v>
      </c>
      <c r="G23" s="4">
        <f t="shared" si="1"/>
        <v>548407.28000000061</v>
      </c>
      <c r="H23" s="4">
        <f t="shared" si="1"/>
        <v>421461.6500000002</v>
      </c>
      <c r="I23" s="4">
        <f t="shared" si="1"/>
        <v>366953.72000000131</v>
      </c>
      <c r="J23" s="4">
        <f t="shared" si="1"/>
        <v>392512.53000000137</v>
      </c>
      <c r="K23" s="4">
        <f t="shared" si="1"/>
        <v>698359.53000000189</v>
      </c>
      <c r="L23" s="4">
        <f t="shared" si="1"/>
        <v>1417496.0799999952</v>
      </c>
      <c r="M23" s="4">
        <f t="shared" si="1"/>
        <v>1572415.3999999939</v>
      </c>
      <c r="N23" s="4">
        <f t="shared" si="1"/>
        <v>997335.6399999985</v>
      </c>
    </row>
    <row r="24" spans="2:14" x14ac:dyDescent="0.25">
      <c r="B24" s="5" t="s">
        <v>31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33</v>
      </c>
      <c r="C26" s="6">
        <v>462261.88999999961</v>
      </c>
      <c r="D26" s="6">
        <v>519104.13999999932</v>
      </c>
      <c r="E26" s="6">
        <v>2049816.1899999992</v>
      </c>
      <c r="F26" s="6">
        <v>2261385.2999999993</v>
      </c>
      <c r="G26" s="6">
        <v>543340.68000000063</v>
      </c>
      <c r="H26" s="6">
        <v>410116.25000000017</v>
      </c>
      <c r="I26" s="6">
        <v>363727.37000000133</v>
      </c>
      <c r="J26" s="6">
        <v>389517.36000000138</v>
      </c>
      <c r="K26" s="6">
        <v>694736.21000000194</v>
      </c>
      <c r="L26" s="6">
        <v>1418353.6799999953</v>
      </c>
      <c r="M26" s="6">
        <v>1569178.6999999939</v>
      </c>
      <c r="N26" s="6">
        <v>990666.09999999846</v>
      </c>
    </row>
    <row r="27" spans="2:14" x14ac:dyDescent="0.25">
      <c r="B27" s="5" t="s">
        <v>34</v>
      </c>
      <c r="C27" s="6">
        <v>21846.499999999989</v>
      </c>
      <c r="D27" s="6">
        <v>21606.06</v>
      </c>
      <c r="E27" s="6">
        <v>17192.520000000008</v>
      </c>
      <c r="F27" s="6">
        <v>6839.3700000000008</v>
      </c>
      <c r="G27" s="6">
        <v>5066.6000000000004</v>
      </c>
      <c r="H27" s="6">
        <v>11345.4</v>
      </c>
      <c r="I27" s="6">
        <v>3226.3500000000013</v>
      </c>
      <c r="J27" s="6">
        <v>2995.1699999999983</v>
      </c>
      <c r="K27" s="6">
        <v>3623.3200000000015</v>
      </c>
      <c r="L27" s="6">
        <v>-857.60000000000014</v>
      </c>
      <c r="M27" s="6">
        <v>3236.7000000000007</v>
      </c>
      <c r="N27" s="6">
        <v>6669.5400000000009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35</v>
      </c>
      <c r="C29" s="4">
        <f>+SUM(C30:C31)</f>
        <v>147435.93000000011</v>
      </c>
      <c r="D29" s="4">
        <f t="shared" ref="D29:N29" si="2">+SUM(D30:D31)</f>
        <v>2098875.1700000027</v>
      </c>
      <c r="E29" s="4">
        <f t="shared" si="2"/>
        <v>224852.44000000053</v>
      </c>
      <c r="F29" s="4">
        <f t="shared" si="2"/>
        <v>401258.86000000103</v>
      </c>
      <c r="G29" s="4">
        <f t="shared" si="2"/>
        <v>-1764155.3099999994</v>
      </c>
      <c r="H29" s="4">
        <f t="shared" si="2"/>
        <v>213058.48000000039</v>
      </c>
      <c r="I29" s="4">
        <f t="shared" si="2"/>
        <v>313356.2800000002</v>
      </c>
      <c r="J29" s="4">
        <f t="shared" si="2"/>
        <v>321850.66999999993</v>
      </c>
      <c r="K29" s="4">
        <f t="shared" si="2"/>
        <v>327394.63000000111</v>
      </c>
      <c r="L29" s="4">
        <f t="shared" si="2"/>
        <v>306252.30000000045</v>
      </c>
      <c r="M29" s="4">
        <f t="shared" si="2"/>
        <v>361957.61999999976</v>
      </c>
      <c r="N29" s="4">
        <f t="shared" si="2"/>
        <v>272963.26000000013</v>
      </c>
    </row>
    <row r="30" spans="2:14" x14ac:dyDescent="0.25">
      <c r="B30" s="5" t="s">
        <v>36</v>
      </c>
      <c r="C30" s="6">
        <v>147435.93000000011</v>
      </c>
      <c r="D30" s="6">
        <v>2098875.1700000027</v>
      </c>
      <c r="E30" s="6">
        <v>224852.44000000053</v>
      </c>
      <c r="F30" s="6">
        <v>401258.86000000103</v>
      </c>
      <c r="G30" s="6">
        <v>-1764155.3099999994</v>
      </c>
      <c r="H30" s="6">
        <v>213058.48000000039</v>
      </c>
      <c r="I30" s="6">
        <v>313356.2800000002</v>
      </c>
      <c r="J30" s="6">
        <v>321850.66999999993</v>
      </c>
      <c r="K30" s="6">
        <v>327394.63000000111</v>
      </c>
      <c r="L30" s="6">
        <v>306252.30000000045</v>
      </c>
      <c r="M30" s="6">
        <v>361957.61999999976</v>
      </c>
      <c r="N30" s="6">
        <v>272963.26000000013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37</v>
      </c>
      <c r="C32" s="9">
        <f>+C5+C23+C29</f>
        <v>3108109.8200000087</v>
      </c>
      <c r="D32" s="9">
        <f t="shared" ref="D32:N32" si="3">+D5+D23+D29</f>
        <v>5054622.7500000019</v>
      </c>
      <c r="E32" s="9">
        <f t="shared" si="3"/>
        <v>7588185.7799999723</v>
      </c>
      <c r="F32" s="9">
        <f t="shared" si="3"/>
        <v>10029148.409999972</v>
      </c>
      <c r="G32" s="9">
        <f t="shared" si="3"/>
        <v>2010188.579999998</v>
      </c>
      <c r="H32" s="9">
        <f t="shared" si="3"/>
        <v>3371890.37</v>
      </c>
      <c r="I32" s="9">
        <f t="shared" si="3"/>
        <v>3446983.6099999985</v>
      </c>
      <c r="J32" s="9">
        <f t="shared" si="3"/>
        <v>3726146.9700000035</v>
      </c>
      <c r="K32" s="9">
        <f t="shared" si="3"/>
        <v>4779231.2300000023</v>
      </c>
      <c r="L32" s="9">
        <f t="shared" si="3"/>
        <v>7768490.1300000027</v>
      </c>
      <c r="M32" s="9">
        <f t="shared" si="3"/>
        <v>7598349.679999995</v>
      </c>
      <c r="N32" s="9">
        <f t="shared" si="3"/>
        <v>4926994.2799999937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">
    <mergeCell ref="C2:N2"/>
  </mergeCells>
  <pageMargins left="0.7" right="0.7" top="0.75" bottom="0.75" header="0.3" footer="0.3"/>
  <pageSetup scale="64" fitToHeight="0" orientation="landscape" r:id="rId1"/>
  <headerFooter>
    <oddFooter>&amp;L
&amp;R&amp;"Times New Roman,Bold"&amp;12Case No. 2025-00113
Attachment to Response to AG-KUIC-1 Question No. 119(a)
Page &amp;P of &amp;N
McCombs/Metts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BD32-A1BC-4876-BB40-30B5D74C4C3A}">
  <dimension ref="B2:N34"/>
  <sheetViews>
    <sheetView tabSelected="1" zoomScaleNormal="100" workbookViewId="0">
      <selection activeCell="H36" sqref="H36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94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38</v>
      </c>
      <c r="D3" s="11" t="s">
        <v>39</v>
      </c>
      <c r="E3" s="11" t="s">
        <v>40</v>
      </c>
      <c r="F3" s="11" t="s">
        <v>41</v>
      </c>
      <c r="G3" s="11" t="s">
        <v>42</v>
      </c>
      <c r="H3" s="11" t="s">
        <v>43</v>
      </c>
      <c r="I3" s="11" t="s">
        <v>44</v>
      </c>
      <c r="J3" s="11" t="s">
        <v>45</v>
      </c>
      <c r="K3" s="11" t="s">
        <v>46</v>
      </c>
      <c r="L3" s="11" t="s">
        <v>47</v>
      </c>
      <c r="M3" s="11" t="s">
        <v>48</v>
      </c>
      <c r="N3" s="11" t="s">
        <v>49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13</v>
      </c>
      <c r="C5" s="4">
        <f>+SUM(C6:C21)</f>
        <v>2607003.8000000147</v>
      </c>
      <c r="D5" s="4">
        <f t="shared" ref="D5:N5" si="0">+SUM(D6:D21)</f>
        <v>2507982.0699999915</v>
      </c>
      <c r="E5" s="4">
        <f t="shared" si="0"/>
        <v>6266260.2299999725</v>
      </c>
      <c r="F5" s="4">
        <f t="shared" si="0"/>
        <v>5604072.2699999819</v>
      </c>
      <c r="G5" s="4">
        <f t="shared" si="0"/>
        <v>3300369.6499999817</v>
      </c>
      <c r="H5" s="4">
        <f t="shared" si="0"/>
        <v>2647645.7800000003</v>
      </c>
      <c r="I5" s="4">
        <f t="shared" si="0"/>
        <v>2593114.2800000003</v>
      </c>
      <c r="J5" s="4">
        <f t="shared" si="0"/>
        <v>2518839.3999999976</v>
      </c>
      <c r="K5" s="4">
        <f t="shared" si="0"/>
        <v>3651640.079999995</v>
      </c>
      <c r="L5" s="4">
        <f t="shared" si="0"/>
        <v>5970810.0800000001</v>
      </c>
      <c r="M5" s="4">
        <f t="shared" si="0"/>
        <v>7200103.9799999977</v>
      </c>
      <c r="N5" s="4">
        <f t="shared" si="0"/>
        <v>6520891.8399999887</v>
      </c>
    </row>
    <row r="6" spans="2:14" x14ac:dyDescent="0.25">
      <c r="B6" s="5" t="s">
        <v>14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15</v>
      </c>
      <c r="C7" s="6">
        <v>-9781.69</v>
      </c>
      <c r="D7" s="6">
        <v>518.59</v>
      </c>
      <c r="E7" s="6">
        <v>29.529999999999998</v>
      </c>
      <c r="F7" s="6">
        <v>198.47</v>
      </c>
      <c r="G7" s="6">
        <v>1569.3000000000004</v>
      </c>
      <c r="H7" s="6">
        <v>8611.1999999999971</v>
      </c>
      <c r="I7" s="6">
        <v>9028.6</v>
      </c>
      <c r="J7" s="6">
        <v>13919.27</v>
      </c>
      <c r="K7" s="6">
        <v>6706.9900000000007</v>
      </c>
      <c r="L7" s="6">
        <v>3630.66</v>
      </c>
      <c r="M7" s="6">
        <v>4635.04</v>
      </c>
      <c r="N7" s="6">
        <v>2291.1000000000004</v>
      </c>
    </row>
    <row r="8" spans="2:14" x14ac:dyDescent="0.25">
      <c r="B8" s="5" t="s">
        <v>16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2:14" x14ac:dyDescent="0.25">
      <c r="B9" s="5" t="s">
        <v>17</v>
      </c>
      <c r="C9" s="6">
        <v>49536.390000000007</v>
      </c>
      <c r="D9" s="6">
        <v>20656.749999999993</v>
      </c>
      <c r="E9" s="6">
        <v>39449.710000000014</v>
      </c>
      <c r="F9" s="6">
        <v>23645.93</v>
      </c>
      <c r="G9" s="6">
        <v>23250.689999999995</v>
      </c>
      <c r="H9" s="6">
        <v>56578.910000000011</v>
      </c>
      <c r="I9" s="6">
        <v>40553.11</v>
      </c>
      <c r="J9" s="6">
        <v>46231.400000000009</v>
      </c>
      <c r="K9" s="6">
        <v>38154.69</v>
      </c>
      <c r="L9" s="6">
        <v>39355.17</v>
      </c>
      <c r="M9" s="6">
        <v>23478.950000000004</v>
      </c>
      <c r="N9" s="6">
        <v>36530.22</v>
      </c>
    </row>
    <row r="10" spans="2:14" x14ac:dyDescent="0.25">
      <c r="B10" s="5" t="s">
        <v>18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19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21</v>
      </c>
      <c r="C13" s="6">
        <v>71390.87000000017</v>
      </c>
      <c r="D13" s="6">
        <v>129478.23000000017</v>
      </c>
      <c r="E13" s="6">
        <v>272214.75000000023</v>
      </c>
      <c r="F13" s="6">
        <v>119359.93999999996</v>
      </c>
      <c r="G13" s="6">
        <v>53462.280000000064</v>
      </c>
      <c r="H13" s="6">
        <v>113155.46000000025</v>
      </c>
      <c r="I13" s="6">
        <v>94358.090000000011</v>
      </c>
      <c r="J13" s="6">
        <v>103972.71</v>
      </c>
      <c r="K13" s="6">
        <v>86896.19</v>
      </c>
      <c r="L13" s="6">
        <v>68650.889999999985</v>
      </c>
      <c r="M13" s="6">
        <v>191185.7199999998</v>
      </c>
      <c r="N13" s="6">
        <v>137045.90000000011</v>
      </c>
    </row>
    <row r="14" spans="2:14" x14ac:dyDescent="0.25">
      <c r="B14" s="5" t="s">
        <v>22</v>
      </c>
      <c r="C14" s="6">
        <v>0</v>
      </c>
      <c r="D14" s="6">
        <v>0</v>
      </c>
      <c r="E14" s="6">
        <v>0</v>
      </c>
      <c r="F14" s="6">
        <v>470.63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23</v>
      </c>
      <c r="C15" s="6">
        <v>46397.460000000072</v>
      </c>
      <c r="D15" s="6">
        <v>66782.139999999825</v>
      </c>
      <c r="E15" s="6">
        <v>62893.320000000022</v>
      </c>
      <c r="F15" s="6">
        <v>113278.93000000002</v>
      </c>
      <c r="G15" s="6">
        <v>184336.85000000003</v>
      </c>
      <c r="H15" s="6">
        <v>86242.479999999981</v>
      </c>
      <c r="I15" s="6">
        <v>60945.450000000019</v>
      </c>
      <c r="J15" s="6">
        <v>93890.99000000002</v>
      </c>
      <c r="K15" s="6">
        <v>46437.779999999992</v>
      </c>
      <c r="L15" s="6">
        <v>105114.81000000001</v>
      </c>
      <c r="M15" s="6">
        <v>169409.37999999974</v>
      </c>
      <c r="N15" s="6">
        <v>146637.77000000022</v>
      </c>
    </row>
    <row r="16" spans="2:14" x14ac:dyDescent="0.25">
      <c r="B16" s="5" t="s">
        <v>24</v>
      </c>
      <c r="C16" s="6">
        <v>424252.76999999891</v>
      </c>
      <c r="D16" s="6">
        <v>321098.88000000088</v>
      </c>
      <c r="E16" s="6">
        <v>812552.05999999936</v>
      </c>
      <c r="F16" s="6">
        <v>1060923.430000003</v>
      </c>
      <c r="G16" s="6">
        <v>444138.39000000095</v>
      </c>
      <c r="H16" s="6">
        <v>304290.40999999992</v>
      </c>
      <c r="I16" s="6">
        <v>434583.61999999994</v>
      </c>
      <c r="J16" s="6">
        <v>278491.39999999997</v>
      </c>
      <c r="K16" s="6">
        <v>412263.12000000005</v>
      </c>
      <c r="L16" s="6">
        <v>679572.83000000054</v>
      </c>
      <c r="M16" s="6">
        <v>846734.92999999947</v>
      </c>
      <c r="N16" s="6">
        <v>534590.19000000041</v>
      </c>
    </row>
    <row r="17" spans="2:14" x14ac:dyDescent="0.25">
      <c r="B17" s="5" t="s">
        <v>25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26</v>
      </c>
      <c r="C18" s="6">
        <v>1762924.5300000154</v>
      </c>
      <c r="D18" s="6">
        <v>1888502.3499999901</v>
      </c>
      <c r="E18" s="6">
        <v>4645500.5199999735</v>
      </c>
      <c r="F18" s="6">
        <v>3687635.4399999781</v>
      </c>
      <c r="G18" s="6">
        <v>2408694.5299999798</v>
      </c>
      <c r="H18" s="6">
        <v>1943338.46</v>
      </c>
      <c r="I18" s="6">
        <v>1761613.5500000003</v>
      </c>
      <c r="J18" s="6">
        <v>1706380.6999999981</v>
      </c>
      <c r="K18" s="6">
        <v>2873220.5599999949</v>
      </c>
      <c r="L18" s="6">
        <v>4814232.3599999994</v>
      </c>
      <c r="M18" s="6">
        <v>5786417.8399999989</v>
      </c>
      <c r="N18" s="6">
        <v>5414699.409999988</v>
      </c>
    </row>
    <row r="19" spans="2:14" x14ac:dyDescent="0.25">
      <c r="B19" s="5" t="s">
        <v>27</v>
      </c>
      <c r="C19" s="6">
        <v>220935.77000000005</v>
      </c>
      <c r="D19" s="6">
        <v>97766.680000000037</v>
      </c>
      <c r="E19" s="6">
        <v>395527.5400000001</v>
      </c>
      <c r="F19" s="6">
        <v>567563.82000000007</v>
      </c>
      <c r="G19" s="6">
        <v>148671.86000000074</v>
      </c>
      <c r="H19" s="6">
        <v>108486.78000000012</v>
      </c>
      <c r="I19" s="6">
        <v>136146.04999999993</v>
      </c>
      <c r="J19" s="6">
        <v>167097.67000000004</v>
      </c>
      <c r="K19" s="6">
        <v>144325.96</v>
      </c>
      <c r="L19" s="6">
        <v>245663.4499999999</v>
      </c>
      <c r="M19" s="6">
        <v>127854.86</v>
      </c>
      <c r="N19" s="6">
        <v>224955.03999999992</v>
      </c>
    </row>
    <row r="20" spans="2:14" x14ac:dyDescent="0.25">
      <c r="B20" s="5" t="s">
        <v>28</v>
      </c>
      <c r="C20" s="6">
        <v>27924.160000000011</v>
      </c>
      <c r="D20" s="6">
        <v>-28367.03000000001</v>
      </c>
      <c r="E20" s="6">
        <v>20863.050000000003</v>
      </c>
      <c r="F20" s="6">
        <v>7799.6099999999979</v>
      </c>
      <c r="G20" s="6">
        <v>16445.419999999995</v>
      </c>
      <c r="H20" s="6">
        <v>10145.400000000001</v>
      </c>
      <c r="I20" s="6">
        <v>15334.9</v>
      </c>
      <c r="J20" s="6">
        <v>33729.089999999997</v>
      </c>
      <c r="K20" s="6">
        <v>8335.4499999999989</v>
      </c>
      <c r="L20" s="6">
        <v>17788.46</v>
      </c>
      <c r="M20" s="6">
        <v>35050.870000000003</v>
      </c>
      <c r="N20" s="6">
        <v>11589.77</v>
      </c>
    </row>
    <row r="21" spans="2:14" x14ac:dyDescent="0.25">
      <c r="B21" s="5" t="s">
        <v>29</v>
      </c>
      <c r="C21" s="6">
        <v>13423.539999999997</v>
      </c>
      <c r="D21" s="6">
        <v>11545.479999999996</v>
      </c>
      <c r="E21" s="6">
        <v>17229.75</v>
      </c>
      <c r="F21" s="6">
        <v>23196.069999999989</v>
      </c>
      <c r="G21" s="6">
        <v>19800.330000000002</v>
      </c>
      <c r="H21" s="6">
        <v>16796.68</v>
      </c>
      <c r="I21" s="6">
        <v>40550.910000000011</v>
      </c>
      <c r="J21" s="6">
        <v>75126.170000000027</v>
      </c>
      <c r="K21" s="6">
        <v>35299.340000000004</v>
      </c>
      <c r="L21" s="6">
        <v>-3198.5500000000029</v>
      </c>
      <c r="M21" s="6">
        <v>15336.390000000003</v>
      </c>
      <c r="N21" s="6">
        <v>12552.440000000002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30</v>
      </c>
      <c r="C23" s="4">
        <f>+SUM(C24:C28)</f>
        <v>544422.50000000081</v>
      </c>
      <c r="D23" s="4">
        <f t="shared" ref="D23:N23" si="1">+SUM(D24:D28)</f>
        <v>467466.42999999877</v>
      </c>
      <c r="E23" s="4">
        <f t="shared" si="1"/>
        <v>950675.66000000248</v>
      </c>
      <c r="F23" s="4">
        <f t="shared" si="1"/>
        <v>1214427.4900000035</v>
      </c>
      <c r="G23" s="4">
        <f t="shared" si="1"/>
        <v>932845.66999999923</v>
      </c>
      <c r="H23" s="4">
        <f t="shared" si="1"/>
        <v>573111.94000000041</v>
      </c>
      <c r="I23" s="4">
        <f t="shared" si="1"/>
        <v>489314.82000000007</v>
      </c>
      <c r="J23" s="4">
        <f t="shared" si="1"/>
        <v>589049.53000000026</v>
      </c>
      <c r="K23" s="4">
        <f t="shared" si="1"/>
        <v>652330.30999999971</v>
      </c>
      <c r="L23" s="4">
        <f t="shared" si="1"/>
        <v>1035324.3499999997</v>
      </c>
      <c r="M23" s="4">
        <f t="shared" si="1"/>
        <v>1564528.7300000011</v>
      </c>
      <c r="N23" s="4">
        <f t="shared" si="1"/>
        <v>817482.89999999991</v>
      </c>
    </row>
    <row r="24" spans="2:14" x14ac:dyDescent="0.25">
      <c r="B24" s="5" t="s">
        <v>31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33</v>
      </c>
      <c r="C26" s="6">
        <v>542262.21000000078</v>
      </c>
      <c r="D26" s="6">
        <v>465400.07999999879</v>
      </c>
      <c r="E26" s="6">
        <v>948782.98000000243</v>
      </c>
      <c r="F26" s="6">
        <v>1213794.7100000035</v>
      </c>
      <c r="G26" s="6">
        <v>928939.30999999924</v>
      </c>
      <c r="H26" s="6">
        <v>569466.27000000037</v>
      </c>
      <c r="I26" s="6">
        <v>486438.58000000007</v>
      </c>
      <c r="J26" s="6">
        <v>589993.55000000028</v>
      </c>
      <c r="K26" s="6">
        <v>650679.7999999997</v>
      </c>
      <c r="L26" s="6">
        <v>1035036.6999999997</v>
      </c>
      <c r="M26" s="6">
        <v>1564528.7300000011</v>
      </c>
      <c r="N26" s="6">
        <v>816520.6399999999</v>
      </c>
    </row>
    <row r="27" spans="2:14" x14ac:dyDescent="0.25">
      <c r="B27" s="5" t="s">
        <v>34</v>
      </c>
      <c r="C27" s="6">
        <v>2160.29</v>
      </c>
      <c r="D27" s="6">
        <v>2066.35</v>
      </c>
      <c r="E27" s="6">
        <v>1892.6800000000003</v>
      </c>
      <c r="F27" s="6">
        <v>632.77999999999986</v>
      </c>
      <c r="G27" s="6">
        <v>3906.360000000001</v>
      </c>
      <c r="H27" s="6">
        <v>3645.6700000000005</v>
      </c>
      <c r="I27" s="6">
        <v>2876.2399999999984</v>
      </c>
      <c r="J27" s="6">
        <v>-944.01999999999964</v>
      </c>
      <c r="K27" s="6">
        <v>1650.5099999999995</v>
      </c>
      <c r="L27" s="6">
        <v>287.64999999999998</v>
      </c>
      <c r="M27" s="6">
        <v>0</v>
      </c>
      <c r="N27" s="6">
        <v>962.2600000000001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35</v>
      </c>
      <c r="C29" s="4">
        <f>+SUM(C30:C31)</f>
        <v>276012.98000000033</v>
      </c>
      <c r="D29" s="4">
        <f t="shared" ref="D29:N29" si="2">+SUM(D30:D31)</f>
        <v>192769.82999999987</v>
      </c>
      <c r="E29" s="4">
        <f t="shared" si="2"/>
        <v>221182.23999999996</v>
      </c>
      <c r="F29" s="4">
        <f t="shared" si="2"/>
        <v>256398.85000000012</v>
      </c>
      <c r="G29" s="4">
        <f t="shared" si="2"/>
        <v>164613.25000000012</v>
      </c>
      <c r="H29" s="4">
        <f t="shared" si="2"/>
        <v>392789.08999999997</v>
      </c>
      <c r="I29" s="4">
        <f t="shared" si="2"/>
        <v>374761.52000000014</v>
      </c>
      <c r="J29" s="4">
        <f t="shared" si="2"/>
        <v>295501.44000000012</v>
      </c>
      <c r="K29" s="4">
        <f t="shared" si="2"/>
        <v>228412.53999999995</v>
      </c>
      <c r="L29" s="4">
        <f t="shared" si="2"/>
        <v>458863.39000000025</v>
      </c>
      <c r="M29" s="4">
        <f t="shared" si="2"/>
        <v>295423.53000000026</v>
      </c>
      <c r="N29" s="4">
        <f t="shared" si="2"/>
        <v>294301.06000000006</v>
      </c>
    </row>
    <row r="30" spans="2:14" x14ac:dyDescent="0.25">
      <c r="B30" s="5" t="s">
        <v>36</v>
      </c>
      <c r="C30" s="6">
        <v>276012.98000000033</v>
      </c>
      <c r="D30" s="6">
        <v>192769.82999999987</v>
      </c>
      <c r="E30" s="6">
        <v>221182.23999999996</v>
      </c>
      <c r="F30" s="6">
        <v>256398.85000000012</v>
      </c>
      <c r="G30" s="6">
        <v>164613.25000000012</v>
      </c>
      <c r="H30" s="6">
        <v>392789.08999999997</v>
      </c>
      <c r="I30" s="6">
        <v>374761.52000000014</v>
      </c>
      <c r="J30" s="6">
        <v>295501.44000000012</v>
      </c>
      <c r="K30" s="6">
        <v>228412.53999999995</v>
      </c>
      <c r="L30" s="6">
        <v>458863.39000000025</v>
      </c>
      <c r="M30" s="6">
        <v>295423.53000000026</v>
      </c>
      <c r="N30" s="6">
        <v>294301.06000000006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37</v>
      </c>
      <c r="C32" s="9">
        <f>+C5+C23+C29</f>
        <v>3427439.2800000161</v>
      </c>
      <c r="D32" s="9">
        <f t="shared" ref="D32:N32" si="3">+D5+D23+D29</f>
        <v>3168218.3299999903</v>
      </c>
      <c r="E32" s="9">
        <f t="shared" si="3"/>
        <v>7438118.1299999747</v>
      </c>
      <c r="F32" s="9">
        <f t="shared" si="3"/>
        <v>7074898.6099999854</v>
      </c>
      <c r="G32" s="9">
        <f t="shared" si="3"/>
        <v>4397828.5699999807</v>
      </c>
      <c r="H32" s="9">
        <f t="shared" si="3"/>
        <v>3613546.8100000005</v>
      </c>
      <c r="I32" s="9">
        <f t="shared" si="3"/>
        <v>3457190.6200000006</v>
      </c>
      <c r="J32" s="9">
        <f t="shared" si="3"/>
        <v>3403390.3699999978</v>
      </c>
      <c r="K32" s="9">
        <f t="shared" si="3"/>
        <v>4532382.929999995</v>
      </c>
      <c r="L32" s="9">
        <f t="shared" si="3"/>
        <v>7464997.8200000003</v>
      </c>
      <c r="M32" s="9">
        <f t="shared" si="3"/>
        <v>9060056.2399999984</v>
      </c>
      <c r="N32" s="9">
        <f t="shared" si="3"/>
        <v>7632675.7999999896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">
    <mergeCell ref="C2:N2"/>
  </mergeCells>
  <pageMargins left="0.7" right="0.7" top="0.75" bottom="0.75" header="0.3" footer="0.3"/>
  <pageSetup scale="64" fitToHeight="0" orientation="landscape" r:id="rId1"/>
  <headerFooter>
    <oddFooter>&amp;L
&amp;R&amp;"Times New Roman,Bold"&amp;12Case No. 2025-00113
Attachment to Response to AG-KUIC-1 Question No. 119(a)
Page &amp;P of &amp;N
McCombs/Metts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5E579-55E2-4292-86DA-B46C0E4913FC}">
  <dimension ref="B2:N34"/>
  <sheetViews>
    <sheetView tabSelected="1" zoomScaleNormal="100" workbookViewId="0">
      <selection activeCell="H36" sqref="H36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94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50</v>
      </c>
      <c r="D3" s="11" t="s">
        <v>51</v>
      </c>
      <c r="E3" s="11" t="s">
        <v>52</v>
      </c>
      <c r="F3" s="11" t="s">
        <v>53</v>
      </c>
      <c r="G3" s="11" t="s">
        <v>54</v>
      </c>
      <c r="H3" s="11" t="s">
        <v>55</v>
      </c>
      <c r="I3" s="11" t="s">
        <v>56</v>
      </c>
      <c r="J3" s="11" t="s">
        <v>57</v>
      </c>
      <c r="K3" s="11" t="s">
        <v>58</v>
      </c>
      <c r="L3" s="11" t="s">
        <v>59</v>
      </c>
      <c r="M3" s="11" t="s">
        <v>60</v>
      </c>
      <c r="N3" s="11" t="s">
        <v>61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13</v>
      </c>
      <c r="C5" s="4">
        <f>+SUM(C6:C21)</f>
        <v>2562747.6399999973</v>
      </c>
      <c r="D5" s="4">
        <f t="shared" ref="D5:N5" si="0">+SUM(D6:D21)</f>
        <v>2544164.8500000006</v>
      </c>
      <c r="E5" s="4">
        <f t="shared" si="0"/>
        <v>3401818.5800000075</v>
      </c>
      <c r="F5" s="4">
        <f t="shared" si="0"/>
        <v>3840093.390000029</v>
      </c>
      <c r="G5" s="4">
        <f t="shared" si="0"/>
        <v>3379020.0500000268</v>
      </c>
      <c r="H5" s="4">
        <f t="shared" si="0"/>
        <v>2629314.5400000014</v>
      </c>
      <c r="I5" s="4">
        <f t="shared" si="0"/>
        <v>2089188.9300000016</v>
      </c>
      <c r="J5" s="4">
        <f t="shared" si="0"/>
        <v>2115951.4600000009</v>
      </c>
      <c r="K5" s="4">
        <f t="shared" si="0"/>
        <v>2302366.3799999952</v>
      </c>
      <c r="L5" s="4">
        <f t="shared" si="0"/>
        <v>4585872.1899999967</v>
      </c>
      <c r="M5" s="4">
        <f t="shared" si="0"/>
        <v>3414367.640000002</v>
      </c>
      <c r="N5" s="4">
        <f t="shared" si="0"/>
        <v>3446212.5799999936</v>
      </c>
    </row>
    <row r="6" spans="2:14" x14ac:dyDescent="0.25">
      <c r="B6" s="5" t="s">
        <v>14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15</v>
      </c>
      <c r="C7" s="6">
        <v>7275.0700000000033</v>
      </c>
      <c r="D7" s="6">
        <v>1087.5</v>
      </c>
      <c r="E7" s="6">
        <v>365.55999999999989</v>
      </c>
      <c r="F7" s="6">
        <v>0</v>
      </c>
      <c r="G7" s="6">
        <v>7366.5000000000027</v>
      </c>
      <c r="H7" s="6">
        <v>8300.4699999999975</v>
      </c>
      <c r="I7" s="6">
        <v>2744.11</v>
      </c>
      <c r="J7" s="6">
        <v>3516.5299999999997</v>
      </c>
      <c r="K7" s="6">
        <v>-142.57999999999993</v>
      </c>
      <c r="L7" s="6">
        <v>5999.41</v>
      </c>
      <c r="M7" s="6">
        <v>3949.65</v>
      </c>
      <c r="N7" s="6">
        <v>3791.57</v>
      </c>
    </row>
    <row r="8" spans="2:14" x14ac:dyDescent="0.25">
      <c r="B8" s="5" t="s">
        <v>16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2:14" x14ac:dyDescent="0.25">
      <c r="B9" s="5" t="s">
        <v>17</v>
      </c>
      <c r="C9" s="6">
        <v>35243.830000000009</v>
      </c>
      <c r="D9" s="6">
        <v>49018.99000000002</v>
      </c>
      <c r="E9" s="6">
        <v>49757.490000000005</v>
      </c>
      <c r="F9" s="6">
        <v>28983.860000000008</v>
      </c>
      <c r="G9" s="6">
        <v>33449.409999999996</v>
      </c>
      <c r="H9" s="6">
        <v>51224.599999999991</v>
      </c>
      <c r="I9" s="6">
        <v>26955.570000000003</v>
      </c>
      <c r="J9" s="6">
        <v>43350.82</v>
      </c>
      <c r="K9" s="6">
        <v>36440.170000000006</v>
      </c>
      <c r="L9" s="6">
        <v>24693.379999999997</v>
      </c>
      <c r="M9" s="6">
        <v>27751.68</v>
      </c>
      <c r="N9" s="6">
        <v>41173.69</v>
      </c>
    </row>
    <row r="10" spans="2:14" x14ac:dyDescent="0.25">
      <c r="B10" s="5" t="s">
        <v>18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19</v>
      </c>
      <c r="C11" s="6">
        <v>56.36</v>
      </c>
      <c r="D11" s="6">
        <v>-65.8</v>
      </c>
      <c r="E11" s="6">
        <v>9.61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21</v>
      </c>
      <c r="C13" s="6">
        <v>32834.839999999909</v>
      </c>
      <c r="D13" s="6">
        <v>86770.459999999963</v>
      </c>
      <c r="E13" s="6">
        <v>102210.08000000029</v>
      </c>
      <c r="F13" s="6">
        <v>110167.54999999999</v>
      </c>
      <c r="G13" s="6">
        <v>113169.20000000014</v>
      </c>
      <c r="H13" s="6">
        <v>61200.180000000008</v>
      </c>
      <c r="I13" s="6">
        <v>99397.110000000088</v>
      </c>
      <c r="J13" s="6">
        <v>130816.22999999997</v>
      </c>
      <c r="K13" s="6">
        <v>79613.539999999964</v>
      </c>
      <c r="L13" s="6">
        <v>139681.20999999993</v>
      </c>
      <c r="M13" s="6">
        <v>72430.489999999976</v>
      </c>
      <c r="N13" s="6">
        <v>79981.629999999976</v>
      </c>
    </row>
    <row r="14" spans="2:14" x14ac:dyDescent="0.25">
      <c r="B14" s="5" t="s">
        <v>22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23</v>
      </c>
      <c r="C15" s="6">
        <v>24929.680000000066</v>
      </c>
      <c r="D15" s="6">
        <v>41650.949999999953</v>
      </c>
      <c r="E15" s="6">
        <v>59174.250000000095</v>
      </c>
      <c r="F15" s="6">
        <v>155369.54999999938</v>
      </c>
      <c r="G15" s="6">
        <v>57612.989999999809</v>
      </c>
      <c r="H15" s="6">
        <v>66867.040000000023</v>
      </c>
      <c r="I15" s="6">
        <v>58178.95999999997</v>
      </c>
      <c r="J15" s="6">
        <v>70560.17</v>
      </c>
      <c r="K15" s="6">
        <v>33221.709999999985</v>
      </c>
      <c r="L15" s="6">
        <v>37624.549999999988</v>
      </c>
      <c r="M15" s="6">
        <v>96170.369999999981</v>
      </c>
      <c r="N15" s="6">
        <v>197749.37000000002</v>
      </c>
    </row>
    <row r="16" spans="2:14" x14ac:dyDescent="0.25">
      <c r="B16" s="5" t="s">
        <v>24</v>
      </c>
      <c r="C16" s="6">
        <v>231520.89999999997</v>
      </c>
      <c r="D16" s="6">
        <v>345873.9000000009</v>
      </c>
      <c r="E16" s="6">
        <v>479538.08999999735</v>
      </c>
      <c r="F16" s="6">
        <v>659700.03000000259</v>
      </c>
      <c r="G16" s="6">
        <v>514814.25000000064</v>
      </c>
      <c r="H16" s="6">
        <v>372140.59000000008</v>
      </c>
      <c r="I16" s="6">
        <v>371285.83999999985</v>
      </c>
      <c r="J16" s="6">
        <v>253872.22000000003</v>
      </c>
      <c r="K16" s="6">
        <v>157727.61000000004</v>
      </c>
      <c r="L16" s="6">
        <v>673871.43000000087</v>
      </c>
      <c r="M16" s="6">
        <v>655134.85000000009</v>
      </c>
      <c r="N16" s="6">
        <v>284913.03999999992</v>
      </c>
    </row>
    <row r="17" spans="2:14" x14ac:dyDescent="0.25">
      <c r="B17" s="5" t="s">
        <v>25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26</v>
      </c>
      <c r="C18" s="6">
        <v>2039538.8499999978</v>
      </c>
      <c r="D18" s="6">
        <v>1820895.49</v>
      </c>
      <c r="E18" s="6">
        <v>2503298.0600000098</v>
      </c>
      <c r="F18" s="6">
        <v>2610118.4100000272</v>
      </c>
      <c r="G18" s="6">
        <v>2504678.3000000259</v>
      </c>
      <c r="H18" s="6">
        <v>1890044.7100000011</v>
      </c>
      <c r="I18" s="6">
        <v>1358912.1300000015</v>
      </c>
      <c r="J18" s="6">
        <v>1478333.6900000006</v>
      </c>
      <c r="K18" s="6">
        <v>1842741.4899999956</v>
      </c>
      <c r="L18" s="6">
        <v>3483306.0199999958</v>
      </c>
      <c r="M18" s="6">
        <v>2321438.7400000016</v>
      </c>
      <c r="N18" s="6">
        <v>2728616.4199999939</v>
      </c>
    </row>
    <row r="19" spans="2:14" x14ac:dyDescent="0.25">
      <c r="B19" s="5" t="s">
        <v>27</v>
      </c>
      <c r="C19" s="6">
        <v>154871.8199999998</v>
      </c>
      <c r="D19" s="6">
        <v>163304.57000000007</v>
      </c>
      <c r="E19" s="6">
        <v>174296.80999999965</v>
      </c>
      <c r="F19" s="6">
        <v>195657.58999999988</v>
      </c>
      <c r="G19" s="6">
        <v>135040.93999999994</v>
      </c>
      <c r="H19" s="6">
        <v>139137.80000000013</v>
      </c>
      <c r="I19" s="6">
        <v>144550.75000000026</v>
      </c>
      <c r="J19" s="6">
        <v>69776.170000000202</v>
      </c>
      <c r="K19" s="6">
        <v>88426.84000000004</v>
      </c>
      <c r="L19" s="6">
        <v>152553.88000000006</v>
      </c>
      <c r="M19" s="6">
        <v>212459.36000000031</v>
      </c>
      <c r="N19" s="6">
        <v>87157.770000000019</v>
      </c>
    </row>
    <row r="20" spans="2:14" x14ac:dyDescent="0.25">
      <c r="B20" s="5" t="s">
        <v>28</v>
      </c>
      <c r="C20" s="6">
        <v>19517.820000000003</v>
      </c>
      <c r="D20" s="6">
        <v>27341.620000000003</v>
      </c>
      <c r="E20" s="6">
        <v>20906.489999999994</v>
      </c>
      <c r="F20" s="6">
        <v>39436.140000000021</v>
      </c>
      <c r="G20" s="6">
        <v>-296.01000000000079</v>
      </c>
      <c r="H20" s="6">
        <v>7375.4800000000005</v>
      </c>
      <c r="I20" s="6">
        <v>7971.0599999999995</v>
      </c>
      <c r="J20" s="6">
        <v>26695.89</v>
      </c>
      <c r="K20" s="6">
        <v>47266.030000000006</v>
      </c>
      <c r="L20" s="6">
        <v>43470.899999999994</v>
      </c>
      <c r="M20" s="6">
        <v>229.93000000000106</v>
      </c>
      <c r="N20" s="6">
        <v>14910.749999999998</v>
      </c>
    </row>
    <row r="21" spans="2:14" x14ac:dyDescent="0.25">
      <c r="B21" s="5" t="s">
        <v>29</v>
      </c>
      <c r="C21" s="6">
        <v>16958.469999999998</v>
      </c>
      <c r="D21" s="6">
        <v>8287.1700000000037</v>
      </c>
      <c r="E21" s="6">
        <v>12262.139999999992</v>
      </c>
      <c r="F21" s="6">
        <v>40660.259999999995</v>
      </c>
      <c r="G21" s="6">
        <v>13184.470000000007</v>
      </c>
      <c r="H21" s="6">
        <v>33023.67</v>
      </c>
      <c r="I21" s="6">
        <v>19193.399999999994</v>
      </c>
      <c r="J21" s="6">
        <v>39029.74</v>
      </c>
      <c r="K21" s="6">
        <v>17071.570000000003</v>
      </c>
      <c r="L21" s="6">
        <v>24671.410000000007</v>
      </c>
      <c r="M21" s="6">
        <v>24802.570000000003</v>
      </c>
      <c r="N21" s="6">
        <v>7918.3399999999992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30</v>
      </c>
      <c r="C23" s="4">
        <f>+SUM(C24:C28)</f>
        <v>466477.2100000006</v>
      </c>
      <c r="D23" s="4">
        <f t="shared" ref="D23:N23" si="1">+SUM(D24:D28)</f>
        <v>487165.43999999895</v>
      </c>
      <c r="E23" s="4">
        <f t="shared" si="1"/>
        <v>743321.85000000056</v>
      </c>
      <c r="F23" s="4">
        <f t="shared" si="1"/>
        <v>1669945.1399999973</v>
      </c>
      <c r="G23" s="4">
        <f t="shared" si="1"/>
        <v>606026.56000000017</v>
      </c>
      <c r="H23" s="4">
        <f t="shared" si="1"/>
        <v>461889.86000000098</v>
      </c>
      <c r="I23" s="4">
        <f t="shared" si="1"/>
        <v>391346.11</v>
      </c>
      <c r="J23" s="4">
        <f t="shared" si="1"/>
        <v>477304.30000000016</v>
      </c>
      <c r="K23" s="4">
        <f t="shared" si="1"/>
        <v>490941.27999999968</v>
      </c>
      <c r="L23" s="4">
        <f t="shared" si="1"/>
        <v>1371392.6300000029</v>
      </c>
      <c r="M23" s="4">
        <f t="shared" si="1"/>
        <v>886464.36000000057</v>
      </c>
      <c r="N23" s="4">
        <f t="shared" si="1"/>
        <v>458415.55000000057</v>
      </c>
    </row>
    <row r="24" spans="2:14" x14ac:dyDescent="0.25">
      <c r="B24" s="5" t="s">
        <v>31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33</v>
      </c>
      <c r="C26" s="6">
        <v>466477.2100000006</v>
      </c>
      <c r="D26" s="6">
        <v>487165.43999999895</v>
      </c>
      <c r="E26" s="6">
        <v>743321.85000000056</v>
      </c>
      <c r="F26" s="6">
        <v>1669945.1399999973</v>
      </c>
      <c r="G26" s="6">
        <v>606026.56000000017</v>
      </c>
      <c r="H26" s="6">
        <v>461889.86000000098</v>
      </c>
      <c r="I26" s="6">
        <v>391346.11</v>
      </c>
      <c r="J26" s="6">
        <v>477304.30000000016</v>
      </c>
      <c r="K26" s="6">
        <v>490941.27999999968</v>
      </c>
      <c r="L26" s="6">
        <v>1371392.6300000029</v>
      </c>
      <c r="M26" s="6">
        <v>886464.36000000057</v>
      </c>
      <c r="N26" s="6">
        <v>458415.55000000057</v>
      </c>
    </row>
    <row r="27" spans="2:14" x14ac:dyDescent="0.25">
      <c r="B27" s="5" t="s">
        <v>34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35</v>
      </c>
      <c r="C29" s="4">
        <f>+SUM(C30:C31)</f>
        <v>185937.24999999962</v>
      </c>
      <c r="D29" s="4">
        <f t="shared" ref="D29:N29" si="2">+SUM(D30:D31)</f>
        <v>188346.67000000025</v>
      </c>
      <c r="E29" s="4">
        <f t="shared" si="2"/>
        <v>176762.11000000016</v>
      </c>
      <c r="F29" s="4">
        <f t="shared" si="2"/>
        <v>225968.50999999917</v>
      </c>
      <c r="G29" s="4">
        <f t="shared" si="2"/>
        <v>193486.85</v>
      </c>
      <c r="H29" s="4">
        <f t="shared" si="2"/>
        <v>154864.27999999994</v>
      </c>
      <c r="I29" s="4">
        <f t="shared" si="2"/>
        <v>191305.75000000009</v>
      </c>
      <c r="J29" s="4">
        <f t="shared" si="2"/>
        <v>137975.47999999998</v>
      </c>
      <c r="K29" s="4">
        <f t="shared" si="2"/>
        <v>174914.98999999996</v>
      </c>
      <c r="L29" s="4">
        <f t="shared" si="2"/>
        <v>235596.24000000017</v>
      </c>
      <c r="M29" s="4">
        <f t="shared" si="2"/>
        <v>259992.42999999979</v>
      </c>
      <c r="N29" s="4">
        <f t="shared" si="2"/>
        <v>183383.1200000002</v>
      </c>
    </row>
    <row r="30" spans="2:14" x14ac:dyDescent="0.25">
      <c r="B30" s="5" t="s">
        <v>36</v>
      </c>
      <c r="C30" s="6">
        <v>185937.24999999962</v>
      </c>
      <c r="D30" s="6">
        <v>188346.67000000025</v>
      </c>
      <c r="E30" s="6">
        <v>176762.11000000016</v>
      </c>
      <c r="F30" s="6">
        <v>225968.50999999917</v>
      </c>
      <c r="G30" s="6">
        <v>193486.85</v>
      </c>
      <c r="H30" s="6">
        <v>154864.27999999994</v>
      </c>
      <c r="I30" s="6">
        <v>191305.75000000009</v>
      </c>
      <c r="J30" s="6">
        <v>137975.47999999998</v>
      </c>
      <c r="K30" s="6">
        <v>174914.98999999996</v>
      </c>
      <c r="L30" s="6">
        <v>235596.24000000017</v>
      </c>
      <c r="M30" s="6">
        <v>259992.42999999979</v>
      </c>
      <c r="N30" s="6">
        <v>183383.1200000002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37</v>
      </c>
      <c r="C32" s="9">
        <f>+C5+C23+C29</f>
        <v>3215162.0999999973</v>
      </c>
      <c r="D32" s="9">
        <f t="shared" ref="D32:N32" si="3">+D5+D23+D29</f>
        <v>3219676.96</v>
      </c>
      <c r="E32" s="9">
        <f t="shared" si="3"/>
        <v>4321902.5400000084</v>
      </c>
      <c r="F32" s="9">
        <f t="shared" si="3"/>
        <v>5736007.0400000252</v>
      </c>
      <c r="G32" s="9">
        <f t="shared" si="3"/>
        <v>4178533.460000027</v>
      </c>
      <c r="H32" s="9">
        <f t="shared" si="3"/>
        <v>3246068.680000002</v>
      </c>
      <c r="I32" s="9">
        <f t="shared" si="3"/>
        <v>2671840.7900000014</v>
      </c>
      <c r="J32" s="9">
        <f t="shared" si="3"/>
        <v>2731231.2400000012</v>
      </c>
      <c r="K32" s="9">
        <f t="shared" si="3"/>
        <v>2968222.6499999948</v>
      </c>
      <c r="L32" s="9">
        <f t="shared" si="3"/>
        <v>6192861.0599999996</v>
      </c>
      <c r="M32" s="9">
        <f t="shared" si="3"/>
        <v>4560824.4300000025</v>
      </c>
      <c r="N32" s="9">
        <f t="shared" si="3"/>
        <v>4088011.2499999944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">
    <mergeCell ref="C2:N2"/>
  </mergeCells>
  <pageMargins left="0.7" right="0.7" top="0.75" bottom="0.75" header="0.3" footer="0.3"/>
  <pageSetup scale="64" fitToHeight="0" orientation="landscape" r:id="rId1"/>
  <headerFooter>
    <oddFooter>&amp;L
&amp;R&amp;"Times New Roman,Bold"&amp;12Case No. 2025-00113
Attachment to Response to AG-KUIC-1 Question No. 119(a)
Page &amp;P of &amp;N
McCombs/Metts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E87F-8914-41B9-B565-BC31D1DB8B56}">
  <dimension ref="B2:N34"/>
  <sheetViews>
    <sheetView tabSelected="1" zoomScaleNormal="100" workbookViewId="0">
      <selection activeCell="H36" sqref="H36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94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62</v>
      </c>
      <c r="D3" s="11" t="s">
        <v>63</v>
      </c>
      <c r="E3" s="11" t="s">
        <v>64</v>
      </c>
      <c r="F3" s="11" t="s">
        <v>65</v>
      </c>
      <c r="G3" s="11" t="s">
        <v>66</v>
      </c>
      <c r="H3" s="11" t="s">
        <v>67</v>
      </c>
      <c r="I3" s="11" t="s">
        <v>68</v>
      </c>
      <c r="J3" s="11" t="s">
        <v>69</v>
      </c>
      <c r="K3" s="11" t="s">
        <v>70</v>
      </c>
      <c r="L3" s="11" t="s">
        <v>71</v>
      </c>
      <c r="M3" s="11" t="s">
        <v>72</v>
      </c>
      <c r="N3" s="11" t="s">
        <v>73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13</v>
      </c>
      <c r="C5" s="4">
        <f>+SUM(C6:C21)</f>
        <v>2341428.7699999968</v>
      </c>
      <c r="D5" s="4">
        <f t="shared" ref="D5:N5" si="0">+SUM(D6:D21)</f>
        <v>2476489.2400000053</v>
      </c>
      <c r="E5" s="4">
        <f t="shared" si="0"/>
        <v>3126148.3000000389</v>
      </c>
      <c r="F5" s="4">
        <f t="shared" si="0"/>
        <v>3798794.7100000372</v>
      </c>
      <c r="G5" s="4">
        <f t="shared" si="0"/>
        <v>2938386.2599999891</v>
      </c>
      <c r="H5" s="4">
        <f t="shared" si="0"/>
        <v>2159910.5799999987</v>
      </c>
      <c r="I5" s="4">
        <f t="shared" si="0"/>
        <v>2735631.7299999953</v>
      </c>
      <c r="J5" s="4">
        <f t="shared" si="0"/>
        <v>2757354.0699999635</v>
      </c>
      <c r="K5" s="4">
        <f t="shared" si="0"/>
        <v>2515584.8300000052</v>
      </c>
      <c r="L5" s="4">
        <f t="shared" si="0"/>
        <v>4859253.0699999863</v>
      </c>
      <c r="M5" s="4">
        <f t="shared" si="0"/>
        <v>5052545.2400000058</v>
      </c>
      <c r="N5" s="4">
        <f t="shared" si="0"/>
        <v>2507527.0600000028</v>
      </c>
    </row>
    <row r="6" spans="2:14" x14ac:dyDescent="0.25">
      <c r="B6" s="5" t="s">
        <v>14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15</v>
      </c>
      <c r="C7" s="6">
        <v>844.92999999999972</v>
      </c>
      <c r="D7" s="6">
        <v>1844.2399999999998</v>
      </c>
      <c r="E7" s="6">
        <v>3790.9000000000005</v>
      </c>
      <c r="F7" s="6">
        <v>2267.0100000000007</v>
      </c>
      <c r="G7" s="6">
        <v>622.31999999999971</v>
      </c>
      <c r="H7" s="6">
        <v>3786.9399999999996</v>
      </c>
      <c r="I7" s="6">
        <v>1218.8100000000002</v>
      </c>
      <c r="J7" s="6">
        <v>255.61000000000004</v>
      </c>
      <c r="K7" s="6">
        <v>11199.3</v>
      </c>
      <c r="L7" s="6">
        <v>18794.54</v>
      </c>
      <c r="M7" s="6">
        <v>4876.2499999999991</v>
      </c>
      <c r="N7" s="6">
        <v>26804.809999999998</v>
      </c>
    </row>
    <row r="8" spans="2:14" x14ac:dyDescent="0.25">
      <c r="B8" s="5" t="s">
        <v>16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2438.7099999999996</v>
      </c>
      <c r="I8" s="6">
        <v>95.610000000000014</v>
      </c>
      <c r="J8" s="6">
        <v>653.75000000000011</v>
      </c>
      <c r="K8" s="6">
        <v>-39124.36</v>
      </c>
      <c r="L8" s="6">
        <v>28695.420000000002</v>
      </c>
      <c r="M8" s="6">
        <v>12393.179999999997</v>
      </c>
      <c r="N8" s="6">
        <v>8886.74</v>
      </c>
    </row>
    <row r="9" spans="2:14" x14ac:dyDescent="0.25">
      <c r="B9" s="5" t="s">
        <v>17</v>
      </c>
      <c r="C9" s="6">
        <v>43551.390000000014</v>
      </c>
      <c r="D9" s="6">
        <v>25434.709999999981</v>
      </c>
      <c r="E9" s="6">
        <v>35546.11</v>
      </c>
      <c r="F9" s="6">
        <v>49166.32999999998</v>
      </c>
      <c r="G9" s="6">
        <v>50906.059999999983</v>
      </c>
      <c r="H9" s="6">
        <v>67220.69</v>
      </c>
      <c r="I9" s="6">
        <v>44026.869999999995</v>
      </c>
      <c r="J9" s="6">
        <v>48188.74</v>
      </c>
      <c r="K9" s="6">
        <v>40405.410000000003</v>
      </c>
      <c r="L9" s="6">
        <v>69079.149999999994</v>
      </c>
      <c r="M9" s="6">
        <v>88194.4</v>
      </c>
      <c r="N9" s="6">
        <v>208362.66</v>
      </c>
    </row>
    <row r="10" spans="2:14" x14ac:dyDescent="0.25">
      <c r="B10" s="5" t="s">
        <v>18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19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21</v>
      </c>
      <c r="C13" s="6">
        <v>73178.210000000123</v>
      </c>
      <c r="D13" s="6">
        <v>112859.43000000001</v>
      </c>
      <c r="E13" s="6">
        <v>89634.129999999743</v>
      </c>
      <c r="F13" s="6">
        <v>71538.520000000091</v>
      </c>
      <c r="G13" s="6">
        <v>116513.78000000025</v>
      </c>
      <c r="H13" s="6">
        <v>68208.879999999976</v>
      </c>
      <c r="I13" s="6">
        <v>110473.75999999995</v>
      </c>
      <c r="J13" s="6">
        <v>90691.060000000012</v>
      </c>
      <c r="K13" s="6">
        <v>96999.429999999877</v>
      </c>
      <c r="L13" s="6">
        <v>111293.9</v>
      </c>
      <c r="M13" s="6">
        <v>143410.32000000004</v>
      </c>
      <c r="N13" s="6">
        <v>111229.93999999994</v>
      </c>
    </row>
    <row r="14" spans="2:14" x14ac:dyDescent="0.25">
      <c r="B14" s="5" t="s">
        <v>22</v>
      </c>
      <c r="C14" s="6">
        <v>0</v>
      </c>
      <c r="D14" s="6">
        <v>0</v>
      </c>
      <c r="E14" s="6">
        <v>513.12999999999988</v>
      </c>
      <c r="F14" s="6">
        <v>0</v>
      </c>
      <c r="G14" s="6">
        <v>0</v>
      </c>
      <c r="H14" s="6">
        <v>181.56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1459.4300000000003</v>
      </c>
    </row>
    <row r="15" spans="2:14" x14ac:dyDescent="0.25">
      <c r="B15" s="5" t="s">
        <v>23</v>
      </c>
      <c r="C15" s="6">
        <v>25877.090000000095</v>
      </c>
      <c r="D15" s="6">
        <v>122623.39999999994</v>
      </c>
      <c r="E15" s="6">
        <v>113300.2499999998</v>
      </c>
      <c r="F15" s="6">
        <v>83852.349999999948</v>
      </c>
      <c r="G15" s="6">
        <v>108999.01000000027</v>
      </c>
      <c r="H15" s="6">
        <v>99695.670000000013</v>
      </c>
      <c r="I15" s="6">
        <v>36024.020000000004</v>
      </c>
      <c r="J15" s="6">
        <v>44959.280000000006</v>
      </c>
      <c r="K15" s="6">
        <v>74898.929999999993</v>
      </c>
      <c r="L15" s="6">
        <v>93147.989999999991</v>
      </c>
      <c r="M15" s="6">
        <v>126268.31999999995</v>
      </c>
      <c r="N15" s="6">
        <v>39182.069999999985</v>
      </c>
    </row>
    <row r="16" spans="2:14" x14ac:dyDescent="0.25">
      <c r="B16" s="5" t="s">
        <v>24</v>
      </c>
      <c r="C16" s="6">
        <v>294767.48999999766</v>
      </c>
      <c r="D16" s="6">
        <v>307202.10999999772</v>
      </c>
      <c r="E16" s="6">
        <v>428130.43999999925</v>
      </c>
      <c r="F16" s="6">
        <v>640921.45999999437</v>
      </c>
      <c r="G16" s="6">
        <v>631679.65999999281</v>
      </c>
      <c r="H16" s="6">
        <v>267700.31999999931</v>
      </c>
      <c r="I16" s="6">
        <v>719029.71999999951</v>
      </c>
      <c r="J16" s="6">
        <v>322793.18999996182</v>
      </c>
      <c r="K16" s="6">
        <v>265986.64999999973</v>
      </c>
      <c r="L16" s="6">
        <v>970468.62000000011</v>
      </c>
      <c r="M16" s="6">
        <v>611937.43999999959</v>
      </c>
      <c r="N16" s="6">
        <v>486684.30999999994</v>
      </c>
    </row>
    <row r="17" spans="2:14" x14ac:dyDescent="0.25">
      <c r="B17" s="5" t="s">
        <v>25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26</v>
      </c>
      <c r="C18" s="6">
        <v>1719551.1899999988</v>
      </c>
      <c r="D18" s="6">
        <v>1630803.5900000075</v>
      </c>
      <c r="E18" s="6">
        <v>2263894.00000004</v>
      </c>
      <c r="F18" s="6">
        <v>2695814.2400000421</v>
      </c>
      <c r="G18" s="6">
        <v>1823629.1299999952</v>
      </c>
      <c r="H18" s="6">
        <v>1493338.9699999993</v>
      </c>
      <c r="I18" s="6">
        <v>1583602.9299999962</v>
      </c>
      <c r="J18" s="6">
        <v>1995810.7400000016</v>
      </c>
      <c r="K18" s="6">
        <v>1902067.9400000058</v>
      </c>
      <c r="L18" s="6">
        <v>3295464.9199999855</v>
      </c>
      <c r="M18" s="6">
        <v>3934187.6700000064</v>
      </c>
      <c r="N18" s="6">
        <v>1479856.7200000032</v>
      </c>
    </row>
    <row r="19" spans="2:14" x14ac:dyDescent="0.25">
      <c r="B19" s="5" t="s">
        <v>27</v>
      </c>
      <c r="C19" s="6">
        <v>161755.82999999987</v>
      </c>
      <c r="D19" s="6">
        <v>210288.91999999978</v>
      </c>
      <c r="E19" s="6">
        <v>104557.32999999978</v>
      </c>
      <c r="F19" s="6">
        <v>197194.90000000014</v>
      </c>
      <c r="G19" s="6">
        <v>165445.82000000007</v>
      </c>
      <c r="H19" s="6">
        <v>130468.52000000006</v>
      </c>
      <c r="I19" s="6">
        <v>157501.3299999999</v>
      </c>
      <c r="J19" s="6">
        <v>190282.93000000014</v>
      </c>
      <c r="K19" s="6">
        <v>108703.59999999992</v>
      </c>
      <c r="L19" s="6">
        <v>248892.38000000006</v>
      </c>
      <c r="M19" s="6">
        <v>105348.96999999996</v>
      </c>
      <c r="N19" s="6">
        <v>139048.61999999994</v>
      </c>
    </row>
    <row r="20" spans="2:14" x14ac:dyDescent="0.25">
      <c r="B20" s="5" t="s">
        <v>28</v>
      </c>
      <c r="C20" s="6">
        <v>5037.9199999999983</v>
      </c>
      <c r="D20" s="6">
        <v>22866.240000000009</v>
      </c>
      <c r="E20" s="6">
        <v>5676.2400000000007</v>
      </c>
      <c r="F20" s="6">
        <v>12956.97</v>
      </c>
      <c r="G20" s="6">
        <v>24122.48</v>
      </c>
      <c r="H20" s="6">
        <v>11530.189999999999</v>
      </c>
      <c r="I20" s="6">
        <v>68334.28</v>
      </c>
      <c r="J20" s="6">
        <v>16065.789999999999</v>
      </c>
      <c r="K20" s="6">
        <v>21873.279999999995</v>
      </c>
      <c r="L20" s="6">
        <v>8933.75</v>
      </c>
      <c r="M20" s="6">
        <v>18427.190000000002</v>
      </c>
      <c r="N20" s="6">
        <v>-2725.3100000000009</v>
      </c>
    </row>
    <row r="21" spans="2:14" x14ac:dyDescent="0.25">
      <c r="B21" s="5" t="s">
        <v>29</v>
      </c>
      <c r="C21" s="6">
        <v>16864.720000000008</v>
      </c>
      <c r="D21" s="6">
        <v>42566.60000000002</v>
      </c>
      <c r="E21" s="6">
        <v>81105.769999999946</v>
      </c>
      <c r="F21" s="6">
        <v>45082.929999999935</v>
      </c>
      <c r="G21" s="6">
        <v>16467.999999999993</v>
      </c>
      <c r="H21" s="6">
        <v>15340.13</v>
      </c>
      <c r="I21" s="6">
        <v>15324.400000000003</v>
      </c>
      <c r="J21" s="6">
        <v>47652.980000000018</v>
      </c>
      <c r="K21" s="6">
        <v>32574.649999999998</v>
      </c>
      <c r="L21" s="6">
        <v>14482.400000000003</v>
      </c>
      <c r="M21" s="6">
        <v>7501.5</v>
      </c>
      <c r="N21" s="6">
        <v>8737.07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30</v>
      </c>
      <c r="C23" s="4">
        <f>+SUM(C24:C28)</f>
        <v>489234.91999999795</v>
      </c>
      <c r="D23" s="4">
        <f t="shared" ref="D23:N23" si="1">+SUM(D24:D28)</f>
        <v>440996.04999999894</v>
      </c>
      <c r="E23" s="4">
        <f t="shared" si="1"/>
        <v>635763.49999999709</v>
      </c>
      <c r="F23" s="4">
        <f t="shared" si="1"/>
        <v>840748.1599999977</v>
      </c>
      <c r="G23" s="4">
        <f t="shared" si="1"/>
        <v>508543.12999999966</v>
      </c>
      <c r="H23" s="4">
        <f t="shared" si="1"/>
        <v>542449.59000000032</v>
      </c>
      <c r="I23" s="4">
        <f t="shared" si="1"/>
        <v>837016.93999999948</v>
      </c>
      <c r="J23" s="4">
        <f t="shared" si="1"/>
        <v>1218793.3500000027</v>
      </c>
      <c r="K23" s="4">
        <f t="shared" si="1"/>
        <v>712846.87000000104</v>
      </c>
      <c r="L23" s="4">
        <f t="shared" si="1"/>
        <v>1497655.4899999998</v>
      </c>
      <c r="M23" s="4">
        <f t="shared" si="1"/>
        <v>1575838.1199999989</v>
      </c>
      <c r="N23" s="4">
        <f t="shared" si="1"/>
        <v>948216.71000000043</v>
      </c>
    </row>
    <row r="24" spans="2:14" x14ac:dyDescent="0.25">
      <c r="B24" s="5" t="s">
        <v>31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33</v>
      </c>
      <c r="C26" s="6">
        <v>489234.91999999795</v>
      </c>
      <c r="D26" s="6">
        <v>440996.04999999894</v>
      </c>
      <c r="E26" s="6">
        <v>635763.49999999709</v>
      </c>
      <c r="F26" s="6">
        <v>840748.1599999977</v>
      </c>
      <c r="G26" s="6">
        <v>508543.12999999966</v>
      </c>
      <c r="H26" s="6">
        <v>542449.59000000032</v>
      </c>
      <c r="I26" s="6">
        <v>837016.93999999948</v>
      </c>
      <c r="J26" s="6">
        <v>1218793.3500000027</v>
      </c>
      <c r="K26" s="6">
        <v>712846.87000000104</v>
      </c>
      <c r="L26" s="6">
        <v>1497655.4899999998</v>
      </c>
      <c r="M26" s="6">
        <v>1575838.1199999989</v>
      </c>
      <c r="N26" s="6">
        <v>948216.71000000043</v>
      </c>
    </row>
    <row r="27" spans="2:14" x14ac:dyDescent="0.25">
      <c r="B27" s="5" t="s">
        <v>34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35</v>
      </c>
      <c r="C29" s="4">
        <f>+SUM(C30:C31)</f>
        <v>299688.74999999965</v>
      </c>
      <c r="D29" s="4">
        <f t="shared" ref="D29:N29" si="2">+SUM(D30:D31)</f>
        <v>199252.14000000022</v>
      </c>
      <c r="E29" s="4">
        <f t="shared" si="2"/>
        <v>169511.5300000002</v>
      </c>
      <c r="F29" s="4">
        <f t="shared" si="2"/>
        <v>288914.67999999988</v>
      </c>
      <c r="G29" s="4">
        <f t="shared" si="2"/>
        <v>160739.69000000024</v>
      </c>
      <c r="H29" s="4">
        <f t="shared" si="2"/>
        <v>506474.83999999973</v>
      </c>
      <c r="I29" s="4">
        <f t="shared" si="2"/>
        <v>192013.65999999995</v>
      </c>
      <c r="J29" s="4">
        <f t="shared" si="2"/>
        <v>441743.35</v>
      </c>
      <c r="K29" s="4">
        <f t="shared" si="2"/>
        <v>180605.94999999995</v>
      </c>
      <c r="L29" s="4">
        <f t="shared" si="2"/>
        <v>237226.66999999987</v>
      </c>
      <c r="M29" s="4">
        <f t="shared" si="2"/>
        <v>253013.63000000015</v>
      </c>
      <c r="N29" s="4">
        <f t="shared" si="2"/>
        <v>249555.13999999984</v>
      </c>
    </row>
    <row r="30" spans="2:14" x14ac:dyDescent="0.25">
      <c r="B30" s="5" t="s">
        <v>36</v>
      </c>
      <c r="C30" s="6">
        <v>299688.74999999965</v>
      </c>
      <c r="D30" s="6">
        <v>199252.14000000022</v>
      </c>
      <c r="E30" s="6">
        <v>169511.5300000002</v>
      </c>
      <c r="F30" s="6">
        <v>288914.67999999988</v>
      </c>
      <c r="G30" s="6">
        <v>160739.69000000024</v>
      </c>
      <c r="H30" s="6">
        <v>506474.83999999973</v>
      </c>
      <c r="I30" s="6">
        <v>192013.65999999995</v>
      </c>
      <c r="J30" s="6">
        <v>441743.35</v>
      </c>
      <c r="K30" s="6">
        <v>180605.94999999995</v>
      </c>
      <c r="L30" s="6">
        <v>237226.66999999987</v>
      </c>
      <c r="M30" s="6">
        <v>253013.63000000015</v>
      </c>
      <c r="N30" s="6">
        <v>249555.13999999984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37</v>
      </c>
      <c r="C32" s="9">
        <f>+C5+C23+C29</f>
        <v>3130352.4399999944</v>
      </c>
      <c r="D32" s="9">
        <f t="shared" ref="D32:N32" si="3">+D5+D23+D29</f>
        <v>3116737.4300000044</v>
      </c>
      <c r="E32" s="9">
        <f t="shared" si="3"/>
        <v>3931423.3300000364</v>
      </c>
      <c r="F32" s="9">
        <f t="shared" si="3"/>
        <v>4928457.5500000343</v>
      </c>
      <c r="G32" s="9">
        <f t="shared" si="3"/>
        <v>3607669.0799999889</v>
      </c>
      <c r="H32" s="9">
        <f t="shared" si="3"/>
        <v>3208835.0099999988</v>
      </c>
      <c r="I32" s="9">
        <f t="shared" si="3"/>
        <v>3764662.329999995</v>
      </c>
      <c r="J32" s="9">
        <f t="shared" si="3"/>
        <v>4417890.769999966</v>
      </c>
      <c r="K32" s="9">
        <f t="shared" si="3"/>
        <v>3409037.650000006</v>
      </c>
      <c r="L32" s="9">
        <f t="shared" si="3"/>
        <v>6594135.2299999855</v>
      </c>
      <c r="M32" s="9">
        <f t="shared" si="3"/>
        <v>6881396.9900000049</v>
      </c>
      <c r="N32" s="9">
        <f t="shared" si="3"/>
        <v>3705298.9100000029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">
    <mergeCell ref="C2:N2"/>
  </mergeCells>
  <pageMargins left="0.7" right="0.7" top="0.75" bottom="0.75" header="0.3" footer="0.3"/>
  <pageSetup scale="64" fitToHeight="0" orientation="landscape" r:id="rId1"/>
  <headerFooter>
    <oddFooter>&amp;L
&amp;R&amp;"Times New Roman,Bold"&amp;12Case No. 2025-00113
Attachment to Response to AG-KUIC-1 Question No. 119(a)
Page &amp;P of &amp;N
McCombs/Metts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E1058-8009-4EBE-AF0B-BF3E8C1FF70D}">
  <dimension ref="B2:N34"/>
  <sheetViews>
    <sheetView tabSelected="1" zoomScaleNormal="100" workbookViewId="0">
      <selection activeCell="H36" sqref="H36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94</v>
      </c>
      <c r="D2" s="12"/>
      <c r="E2" s="12"/>
      <c r="F2" s="12"/>
      <c r="G2" s="12"/>
      <c r="H2" s="12"/>
      <c r="I2" s="12" t="s">
        <v>95</v>
      </c>
      <c r="J2" s="12"/>
      <c r="K2" s="12"/>
      <c r="L2" s="12"/>
      <c r="M2" s="12"/>
      <c r="N2" s="12"/>
    </row>
    <row r="3" spans="2:14" x14ac:dyDescent="0.25">
      <c r="C3" s="11" t="s">
        <v>70</v>
      </c>
      <c r="D3" s="11" t="s">
        <v>71</v>
      </c>
      <c r="E3" s="11" t="s">
        <v>72</v>
      </c>
      <c r="F3" s="11" t="s">
        <v>73</v>
      </c>
      <c r="G3" s="11" t="s">
        <v>74</v>
      </c>
      <c r="H3" s="11" t="s">
        <v>75</v>
      </c>
      <c r="I3" s="11" t="s">
        <v>76</v>
      </c>
      <c r="J3" s="11" t="s">
        <v>77</v>
      </c>
      <c r="K3" s="11" t="s">
        <v>78</v>
      </c>
      <c r="L3" s="11" t="s">
        <v>79</v>
      </c>
      <c r="M3" s="11" t="s">
        <v>80</v>
      </c>
      <c r="N3" s="11" t="s">
        <v>81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13</v>
      </c>
      <c r="C5" s="4">
        <f>+SUM(C6:C21)</f>
        <v>2515584.8300000052</v>
      </c>
      <c r="D5" s="4">
        <f t="shared" ref="D5:N5" si="0">+SUM(D6:D21)</f>
        <v>4859253.0699999863</v>
      </c>
      <c r="E5" s="4">
        <f t="shared" si="0"/>
        <v>5052545.2400000058</v>
      </c>
      <c r="F5" s="4">
        <f t="shared" si="0"/>
        <v>2507527.0600000028</v>
      </c>
      <c r="G5" s="4">
        <f t="shared" si="0"/>
        <v>2578754.0399999949</v>
      </c>
      <c r="H5" s="4">
        <f t="shared" si="0"/>
        <v>2247978.3599999975</v>
      </c>
      <c r="I5" s="4">
        <f t="shared" si="0"/>
        <v>3797208.39</v>
      </c>
      <c r="J5" s="4">
        <f t="shared" si="0"/>
        <v>4723275.1099999994</v>
      </c>
      <c r="K5" s="4">
        <f t="shared" si="0"/>
        <v>3356215.8000000003</v>
      </c>
      <c r="L5" s="4">
        <f t="shared" si="0"/>
        <v>3036689.31</v>
      </c>
      <c r="M5" s="4">
        <f t="shared" si="0"/>
        <v>2675079.1400000006</v>
      </c>
      <c r="N5" s="4">
        <f t="shared" si="0"/>
        <v>3182094.69</v>
      </c>
    </row>
    <row r="6" spans="2:14" x14ac:dyDescent="0.25">
      <c r="B6" s="5" t="s">
        <v>14</v>
      </c>
      <c r="C6" s="6">
        <f>+'2024 KU'!K6</f>
        <v>0</v>
      </c>
      <c r="D6" s="6">
        <f>+'2024 KU'!L6</f>
        <v>0</v>
      </c>
      <c r="E6" s="6">
        <f>+'2024 KU'!M6</f>
        <v>0</v>
      </c>
      <c r="F6" s="6">
        <f>+'2024 KU'!N6</f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15</v>
      </c>
      <c r="C7" s="6">
        <f>+'2024 KU'!K7</f>
        <v>11199.3</v>
      </c>
      <c r="D7" s="6">
        <f>+'2024 KU'!L7</f>
        <v>18794.54</v>
      </c>
      <c r="E7" s="6">
        <f>+'2024 KU'!M7</f>
        <v>4876.2499999999991</v>
      </c>
      <c r="F7" s="6">
        <f>+'2024 KU'!N7</f>
        <v>26804.809999999998</v>
      </c>
      <c r="G7" s="6">
        <v>73813.81</v>
      </c>
      <c r="H7" s="6">
        <v>54386.980000000032</v>
      </c>
      <c r="I7" s="6">
        <v>10348.719999999999</v>
      </c>
      <c r="J7" s="6">
        <v>10348.719999999999</v>
      </c>
      <c r="K7" s="6">
        <v>10348.719999999999</v>
      </c>
      <c r="L7" s="6">
        <v>10348.719999999999</v>
      </c>
      <c r="M7" s="6">
        <v>10348.719999999999</v>
      </c>
      <c r="N7" s="6">
        <v>10348.719999999999</v>
      </c>
    </row>
    <row r="8" spans="2:14" x14ac:dyDescent="0.25">
      <c r="B8" s="5" t="s">
        <v>16</v>
      </c>
      <c r="C8" s="6">
        <f>+'2024 KU'!K8</f>
        <v>-39124.36</v>
      </c>
      <c r="D8" s="6">
        <f>+'2024 KU'!L8</f>
        <v>28695.420000000002</v>
      </c>
      <c r="E8" s="6">
        <f>+'2024 KU'!M8</f>
        <v>12393.179999999997</v>
      </c>
      <c r="F8" s="6">
        <f>+'2024 KU'!N8</f>
        <v>8886.74</v>
      </c>
      <c r="G8" s="6">
        <v>7644.3700000000035</v>
      </c>
      <c r="H8" s="6">
        <v>8773.3900000000031</v>
      </c>
      <c r="I8" s="6">
        <v>70498.8</v>
      </c>
      <c r="J8" s="6">
        <v>177358.24</v>
      </c>
      <c r="K8" s="6">
        <v>177358.24</v>
      </c>
      <c r="L8" s="6">
        <v>177358.24</v>
      </c>
      <c r="M8" s="6">
        <v>177358.24</v>
      </c>
      <c r="N8" s="6">
        <v>177358.24</v>
      </c>
    </row>
    <row r="9" spans="2:14" x14ac:dyDescent="0.25">
      <c r="B9" s="5" t="s">
        <v>17</v>
      </c>
      <c r="C9" s="6">
        <f>+'2024 KU'!K9</f>
        <v>40405.410000000003</v>
      </c>
      <c r="D9" s="6">
        <f>+'2024 KU'!L9</f>
        <v>69079.149999999994</v>
      </c>
      <c r="E9" s="6">
        <f>+'2024 KU'!M9</f>
        <v>88194.4</v>
      </c>
      <c r="F9" s="6">
        <f>+'2024 KU'!N9</f>
        <v>208362.66</v>
      </c>
      <c r="G9" s="6">
        <v>-39282.199999999975</v>
      </c>
      <c r="H9" s="6">
        <v>305313.59000000003</v>
      </c>
      <c r="I9" s="6">
        <v>144000.06</v>
      </c>
      <c r="J9" s="6">
        <v>144825.24</v>
      </c>
      <c r="K9" s="6">
        <v>143888.76999999999</v>
      </c>
      <c r="L9" s="6">
        <v>143164.25</v>
      </c>
      <c r="M9" s="6">
        <v>142092.82</v>
      </c>
      <c r="N9" s="6">
        <v>132783.34</v>
      </c>
    </row>
    <row r="10" spans="2:14" x14ac:dyDescent="0.25">
      <c r="B10" s="5" t="s">
        <v>18</v>
      </c>
      <c r="C10" s="6">
        <f>+'2024 KU'!K10</f>
        <v>0</v>
      </c>
      <c r="D10" s="6">
        <f>+'2024 KU'!L10</f>
        <v>0</v>
      </c>
      <c r="E10" s="6">
        <f>+'2024 KU'!M10</f>
        <v>0</v>
      </c>
      <c r="F10" s="6">
        <f>+'2024 KU'!N10</f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19</v>
      </c>
      <c r="C11" s="6">
        <f>+'2024 KU'!K11</f>
        <v>0</v>
      </c>
      <c r="D11" s="6">
        <f>+'2024 KU'!L11</f>
        <v>0</v>
      </c>
      <c r="E11" s="6">
        <f>+'2024 KU'!M11</f>
        <v>0</v>
      </c>
      <c r="F11" s="6">
        <f>+'2024 KU'!N11</f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20</v>
      </c>
      <c r="C12" s="6">
        <f>+'2024 KU'!K12</f>
        <v>0</v>
      </c>
      <c r="D12" s="6">
        <f>+'2024 KU'!L12</f>
        <v>0</v>
      </c>
      <c r="E12" s="6">
        <f>+'2024 KU'!M12</f>
        <v>0</v>
      </c>
      <c r="F12" s="6">
        <f>+'2024 KU'!N12</f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21</v>
      </c>
      <c r="C13" s="6">
        <f>+'2024 KU'!K13</f>
        <v>96999.429999999877</v>
      </c>
      <c r="D13" s="6">
        <f>+'2024 KU'!L13</f>
        <v>111293.9</v>
      </c>
      <c r="E13" s="6">
        <f>+'2024 KU'!M13</f>
        <v>143410.32000000004</v>
      </c>
      <c r="F13" s="6">
        <f>+'2024 KU'!N13</f>
        <v>111229.93999999994</v>
      </c>
      <c r="G13" s="6">
        <v>73126.230000000229</v>
      </c>
      <c r="H13" s="6">
        <v>99468.400000000009</v>
      </c>
      <c r="I13" s="6">
        <v>54116.01</v>
      </c>
      <c r="J13" s="6">
        <v>54064.73</v>
      </c>
      <c r="K13" s="6">
        <v>80633.3</v>
      </c>
      <c r="L13" s="6">
        <v>50177.99</v>
      </c>
      <c r="M13" s="6">
        <v>48857.279999999999</v>
      </c>
      <c r="N13" s="6">
        <v>51703.700000000004</v>
      </c>
    </row>
    <row r="14" spans="2:14" x14ac:dyDescent="0.25">
      <c r="B14" s="5" t="s">
        <v>22</v>
      </c>
      <c r="C14" s="6">
        <f>+'2024 KU'!K14</f>
        <v>0</v>
      </c>
      <c r="D14" s="6">
        <f>+'2024 KU'!L14</f>
        <v>0</v>
      </c>
      <c r="E14" s="6">
        <f>+'2024 KU'!M14</f>
        <v>0</v>
      </c>
      <c r="F14" s="6">
        <f>+'2024 KU'!N14</f>
        <v>1459.4300000000003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23</v>
      </c>
      <c r="C15" s="6">
        <f>+'2024 KU'!K15</f>
        <v>74898.929999999993</v>
      </c>
      <c r="D15" s="6">
        <f>+'2024 KU'!L15</f>
        <v>93147.989999999991</v>
      </c>
      <c r="E15" s="6">
        <f>+'2024 KU'!M15</f>
        <v>126268.31999999995</v>
      </c>
      <c r="F15" s="6">
        <f>+'2024 KU'!N15</f>
        <v>39182.069999999985</v>
      </c>
      <c r="G15" s="6">
        <v>13902.469999999979</v>
      </c>
      <c r="H15" s="6">
        <v>29687.499999999989</v>
      </c>
      <c r="I15" s="6">
        <v>77511.97</v>
      </c>
      <c r="J15" s="6">
        <v>46343.55</v>
      </c>
      <c r="K15" s="6">
        <v>101938.90000000001</v>
      </c>
      <c r="L15" s="6">
        <v>53700.55</v>
      </c>
      <c r="M15" s="6">
        <v>46661.66</v>
      </c>
      <c r="N15" s="6">
        <v>54897.279999999999</v>
      </c>
    </row>
    <row r="16" spans="2:14" x14ac:dyDescent="0.25">
      <c r="B16" s="5" t="s">
        <v>24</v>
      </c>
      <c r="C16" s="6">
        <f>+'2024 KU'!K16</f>
        <v>265986.64999999973</v>
      </c>
      <c r="D16" s="6">
        <f>+'2024 KU'!L16</f>
        <v>970468.62000000011</v>
      </c>
      <c r="E16" s="6">
        <f>+'2024 KU'!M16</f>
        <v>611937.43999999959</v>
      </c>
      <c r="F16" s="6">
        <f>+'2024 KU'!N16</f>
        <v>486684.30999999994</v>
      </c>
      <c r="G16" s="6">
        <v>381879.78999999905</v>
      </c>
      <c r="H16" s="6">
        <v>243393.38000000012</v>
      </c>
      <c r="I16" s="6">
        <v>441957.19</v>
      </c>
      <c r="J16" s="6">
        <v>545672.34</v>
      </c>
      <c r="K16" s="6">
        <v>365743.11</v>
      </c>
      <c r="L16" s="6">
        <v>721980.72</v>
      </c>
      <c r="M16" s="6">
        <v>343620.21</v>
      </c>
      <c r="N16" s="6">
        <v>368384.45</v>
      </c>
    </row>
    <row r="17" spans="2:14" x14ac:dyDescent="0.25">
      <c r="B17" s="5" t="s">
        <v>25</v>
      </c>
      <c r="C17" s="6">
        <f>+'2024 KU'!K17</f>
        <v>0</v>
      </c>
      <c r="D17" s="6">
        <f>+'2024 KU'!L17</f>
        <v>0</v>
      </c>
      <c r="E17" s="6">
        <f>+'2024 KU'!M17</f>
        <v>0</v>
      </c>
      <c r="F17" s="6">
        <f>+'2024 KU'!N17</f>
        <v>0</v>
      </c>
      <c r="G17" s="6">
        <v>0</v>
      </c>
      <c r="H17" s="6">
        <v>0</v>
      </c>
      <c r="I17" s="6">
        <v>0</v>
      </c>
      <c r="J17" s="6">
        <v>12611.52</v>
      </c>
      <c r="K17" s="6">
        <v>0</v>
      </c>
      <c r="L17" s="6">
        <v>0</v>
      </c>
      <c r="M17" s="6">
        <v>0</v>
      </c>
      <c r="N17" s="6">
        <v>18130.84</v>
      </c>
    </row>
    <row r="18" spans="2:14" x14ac:dyDescent="0.25">
      <c r="B18" s="5" t="s">
        <v>26</v>
      </c>
      <c r="C18" s="6">
        <f>+'2024 KU'!K18</f>
        <v>1902067.9400000058</v>
      </c>
      <c r="D18" s="6">
        <f>+'2024 KU'!L18</f>
        <v>3295464.9199999855</v>
      </c>
      <c r="E18" s="6">
        <f>+'2024 KU'!M18</f>
        <v>3934187.6700000064</v>
      </c>
      <c r="F18" s="6">
        <f>+'2024 KU'!N18</f>
        <v>1479856.7200000032</v>
      </c>
      <c r="G18" s="6">
        <v>1934824.5499999956</v>
      </c>
      <c r="H18" s="6">
        <v>1343802.6699999971</v>
      </c>
      <c r="I18" s="6">
        <v>2918375.29</v>
      </c>
      <c r="J18" s="6">
        <v>3675520.3</v>
      </c>
      <c r="K18" s="6">
        <v>2413759.4300000002</v>
      </c>
      <c r="L18" s="6">
        <v>1873877.55</v>
      </c>
      <c r="M18" s="6">
        <v>1827238.8900000001</v>
      </c>
      <c r="N18" s="6">
        <v>2319822.1</v>
      </c>
    </row>
    <row r="19" spans="2:14" x14ac:dyDescent="0.25">
      <c r="B19" s="5" t="s">
        <v>27</v>
      </c>
      <c r="C19" s="6">
        <f>+'2024 KU'!K19</f>
        <v>108703.59999999992</v>
      </c>
      <c r="D19" s="6">
        <f>+'2024 KU'!L19</f>
        <v>248892.38000000006</v>
      </c>
      <c r="E19" s="6">
        <f>+'2024 KU'!M19</f>
        <v>105348.96999999996</v>
      </c>
      <c r="F19" s="6">
        <f>+'2024 KU'!N19</f>
        <v>139048.61999999994</v>
      </c>
      <c r="G19" s="6">
        <v>88700.98</v>
      </c>
      <c r="H19" s="6">
        <v>120770.5400000001</v>
      </c>
      <c r="I19" s="6">
        <v>51604.91</v>
      </c>
      <c r="J19" s="6">
        <v>30977.83</v>
      </c>
      <c r="K19" s="6">
        <v>26277.29</v>
      </c>
      <c r="L19" s="6">
        <v>-15730.23</v>
      </c>
      <c r="M19" s="6">
        <v>58989.599999999999</v>
      </c>
      <c r="N19" s="6">
        <v>12693.83</v>
      </c>
    </row>
    <row r="20" spans="2:14" x14ac:dyDescent="0.25">
      <c r="B20" s="5" t="s">
        <v>28</v>
      </c>
      <c r="C20" s="6">
        <f>+'2024 KU'!K20</f>
        <v>21873.279999999995</v>
      </c>
      <c r="D20" s="6">
        <f>+'2024 KU'!L20</f>
        <v>8933.75</v>
      </c>
      <c r="E20" s="6">
        <f>+'2024 KU'!M20</f>
        <v>18427.190000000002</v>
      </c>
      <c r="F20" s="6">
        <f>+'2024 KU'!N20</f>
        <v>-2725.3100000000009</v>
      </c>
      <c r="G20" s="6">
        <v>30350.410000000011</v>
      </c>
      <c r="H20" s="6">
        <v>20300.97</v>
      </c>
      <c r="I20" s="6">
        <v>6456.1</v>
      </c>
      <c r="J20" s="6">
        <v>11660.85</v>
      </c>
      <c r="K20" s="6">
        <v>15864.98</v>
      </c>
      <c r="L20" s="6">
        <v>8375.52</v>
      </c>
      <c r="M20" s="6">
        <v>6456.1</v>
      </c>
      <c r="N20" s="6">
        <v>6456.03</v>
      </c>
    </row>
    <row r="21" spans="2:14" x14ac:dyDescent="0.25">
      <c r="B21" s="5" t="s">
        <v>29</v>
      </c>
      <c r="C21" s="6">
        <f>+'2024 KU'!K21</f>
        <v>32574.649999999998</v>
      </c>
      <c r="D21" s="6">
        <f>+'2024 KU'!L21</f>
        <v>14482.400000000003</v>
      </c>
      <c r="E21" s="6">
        <f>+'2024 KU'!M21</f>
        <v>7501.5</v>
      </c>
      <c r="F21" s="6">
        <f>+'2024 KU'!N21</f>
        <v>8737.07</v>
      </c>
      <c r="G21" s="6">
        <v>13793.63000000001</v>
      </c>
      <c r="H21" s="6">
        <v>22080.940000000006</v>
      </c>
      <c r="I21" s="6">
        <v>22339.34</v>
      </c>
      <c r="J21" s="6">
        <v>13891.79</v>
      </c>
      <c r="K21" s="6">
        <v>20403.060000000001</v>
      </c>
      <c r="L21" s="6">
        <v>13436</v>
      </c>
      <c r="M21" s="6">
        <v>13455.62</v>
      </c>
      <c r="N21" s="6">
        <v>29516.16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30</v>
      </c>
      <c r="C23" s="4">
        <f>+SUM(C24:C28)</f>
        <v>712846.87000000104</v>
      </c>
      <c r="D23" s="4">
        <f t="shared" ref="D23:N23" si="1">+SUM(D24:D28)</f>
        <v>1497655.4899999998</v>
      </c>
      <c r="E23" s="4">
        <f t="shared" si="1"/>
        <v>1575838.1199999989</v>
      </c>
      <c r="F23" s="4">
        <f t="shared" si="1"/>
        <v>948216.71000000043</v>
      </c>
      <c r="G23" s="4">
        <f t="shared" si="1"/>
        <v>658450.19999999949</v>
      </c>
      <c r="H23" s="4">
        <f t="shared" si="1"/>
        <v>639040.27999999886</v>
      </c>
      <c r="I23" s="4">
        <f t="shared" si="1"/>
        <v>949849.11</v>
      </c>
      <c r="J23" s="4">
        <f t="shared" si="1"/>
        <v>580473.57000000007</v>
      </c>
      <c r="K23" s="4">
        <f t="shared" si="1"/>
        <v>618791.92000000004</v>
      </c>
      <c r="L23" s="4">
        <f t="shared" si="1"/>
        <v>520759.50000000006</v>
      </c>
      <c r="M23" s="4">
        <f t="shared" si="1"/>
        <v>528136.6</v>
      </c>
      <c r="N23" s="4">
        <f t="shared" si="1"/>
        <v>494498.23000000004</v>
      </c>
    </row>
    <row r="24" spans="2:14" x14ac:dyDescent="0.25">
      <c r="B24" s="5" t="s">
        <v>31</v>
      </c>
      <c r="C24" s="6">
        <f>+'2024 KU'!K24</f>
        <v>0</v>
      </c>
      <c r="D24" s="6">
        <f>+'2024 KU'!L24</f>
        <v>0</v>
      </c>
      <c r="E24" s="6">
        <f>+'2024 KU'!M24</f>
        <v>0</v>
      </c>
      <c r="F24" s="6">
        <f>+'2024 KU'!N24</f>
        <v>0</v>
      </c>
      <c r="G24" s="6">
        <v>1512.03</v>
      </c>
      <c r="H24" s="6">
        <v>2424.35</v>
      </c>
      <c r="I24" s="6">
        <v>7595.24</v>
      </c>
      <c r="J24" s="6">
        <v>7953.37</v>
      </c>
      <c r="K24" s="6">
        <v>7616.34</v>
      </c>
      <c r="L24" s="6">
        <v>7297.59</v>
      </c>
      <c r="M24" s="6">
        <v>7855.6900000000005</v>
      </c>
      <c r="N24" s="6">
        <v>7566.42</v>
      </c>
    </row>
    <row r="25" spans="2:14" x14ac:dyDescent="0.25">
      <c r="B25" s="5" t="s">
        <v>32</v>
      </c>
      <c r="C25" s="6">
        <f>+'2024 KU'!K25</f>
        <v>0</v>
      </c>
      <c r="D25" s="6">
        <f>+'2024 KU'!L25</f>
        <v>0</v>
      </c>
      <c r="E25" s="6">
        <f>+'2024 KU'!M25</f>
        <v>0</v>
      </c>
      <c r="F25" s="6">
        <f>+'2024 KU'!N25</f>
        <v>0</v>
      </c>
      <c r="G25" s="6">
        <v>43383.590000000011</v>
      </c>
      <c r="H25" s="6">
        <v>12636.479999999996</v>
      </c>
      <c r="I25" s="6">
        <v>13078.23</v>
      </c>
      <c r="J25" s="6">
        <v>12678.37</v>
      </c>
      <c r="K25" s="6">
        <v>46789.94</v>
      </c>
      <c r="L25" s="6">
        <v>12678.37</v>
      </c>
      <c r="M25" s="6">
        <v>25790.670000000002</v>
      </c>
      <c r="N25" s="6">
        <v>29127.850000000002</v>
      </c>
    </row>
    <row r="26" spans="2:14" x14ac:dyDescent="0.25">
      <c r="B26" s="5" t="s">
        <v>33</v>
      </c>
      <c r="C26" s="6">
        <f>+'2024 KU'!K26</f>
        <v>712846.87000000104</v>
      </c>
      <c r="D26" s="6">
        <f>+'2024 KU'!L26</f>
        <v>1497655.4899999998</v>
      </c>
      <c r="E26" s="6">
        <f>+'2024 KU'!M26</f>
        <v>1575838.1199999989</v>
      </c>
      <c r="F26" s="6">
        <f>+'2024 KU'!N26</f>
        <v>948216.71000000043</v>
      </c>
      <c r="G26" s="6">
        <v>613554.57999999949</v>
      </c>
      <c r="H26" s="6">
        <v>623979.44999999891</v>
      </c>
      <c r="I26" s="6">
        <v>929175.64</v>
      </c>
      <c r="J26" s="6">
        <v>559841.83000000007</v>
      </c>
      <c r="K26" s="6">
        <v>564385.64</v>
      </c>
      <c r="L26" s="6">
        <v>500783.54000000004</v>
      </c>
      <c r="M26" s="6">
        <v>494490.24</v>
      </c>
      <c r="N26" s="6">
        <v>457803.96</v>
      </c>
    </row>
    <row r="27" spans="2:14" x14ac:dyDescent="0.25">
      <c r="B27" s="5" t="s">
        <v>34</v>
      </c>
      <c r="C27" s="6">
        <f>+'2024 KU'!K27</f>
        <v>0</v>
      </c>
      <c r="D27" s="6">
        <f>+'2024 KU'!L27</f>
        <v>0</v>
      </c>
      <c r="E27" s="6">
        <f>+'2024 KU'!M27</f>
        <v>0</v>
      </c>
      <c r="F27" s="6">
        <f>+'2024 KU'!N27</f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35</v>
      </c>
      <c r="C29" s="4">
        <f>+SUM(C30:C31)</f>
        <v>180605.94999999995</v>
      </c>
      <c r="D29" s="4">
        <f t="shared" ref="D29:N29" si="2">+SUM(D30:D31)</f>
        <v>237226.66999999987</v>
      </c>
      <c r="E29" s="4">
        <f t="shared" si="2"/>
        <v>253013.63000000015</v>
      </c>
      <c r="F29" s="4">
        <f t="shared" si="2"/>
        <v>249555.13999999984</v>
      </c>
      <c r="G29" s="4">
        <f t="shared" si="2"/>
        <v>385238.25999999995</v>
      </c>
      <c r="H29" s="4">
        <f t="shared" si="2"/>
        <v>274111.27</v>
      </c>
      <c r="I29" s="4">
        <f t="shared" si="2"/>
        <v>173841.14</v>
      </c>
      <c r="J29" s="4">
        <f t="shared" si="2"/>
        <v>-433727.91000000003</v>
      </c>
      <c r="K29" s="4">
        <f t="shared" si="2"/>
        <v>-494952.39</v>
      </c>
      <c r="L29" s="4">
        <f t="shared" si="2"/>
        <v>237573.43</v>
      </c>
      <c r="M29" s="4">
        <f t="shared" si="2"/>
        <v>208538.81</v>
      </c>
      <c r="N29" s="4">
        <f t="shared" si="2"/>
        <v>179114.64</v>
      </c>
    </row>
    <row r="30" spans="2:14" x14ac:dyDescent="0.25">
      <c r="B30" s="5" t="s">
        <v>36</v>
      </c>
      <c r="C30" s="6">
        <f>+'2024 KU'!K30</f>
        <v>180605.94999999995</v>
      </c>
      <c r="D30" s="6">
        <f>+'2024 KU'!L30</f>
        <v>237226.66999999987</v>
      </c>
      <c r="E30" s="6">
        <f>+'2024 KU'!M30</f>
        <v>253013.63000000015</v>
      </c>
      <c r="F30" s="6">
        <f>+'2024 KU'!N30</f>
        <v>249555.13999999984</v>
      </c>
      <c r="G30" s="6">
        <v>385238.25999999995</v>
      </c>
      <c r="H30" s="6">
        <v>274111.27</v>
      </c>
      <c r="I30" s="6">
        <v>173841.14</v>
      </c>
      <c r="J30" s="6">
        <v>-433727.91000000003</v>
      </c>
      <c r="K30" s="6">
        <v>-494952.39</v>
      </c>
      <c r="L30" s="6">
        <v>237573.43</v>
      </c>
      <c r="M30" s="6">
        <v>208538.81</v>
      </c>
      <c r="N30" s="6">
        <v>179114.64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37</v>
      </c>
      <c r="C32" s="9">
        <f>+C5+C23+C29</f>
        <v>3409037.650000006</v>
      </c>
      <c r="D32" s="9">
        <f t="shared" ref="D32:N32" si="3">+D5+D23+D29</f>
        <v>6594135.2299999855</v>
      </c>
      <c r="E32" s="9">
        <f t="shared" si="3"/>
        <v>6881396.9900000049</v>
      </c>
      <c r="F32" s="9">
        <f t="shared" si="3"/>
        <v>3705298.9100000029</v>
      </c>
      <c r="G32" s="9">
        <f t="shared" si="3"/>
        <v>3622442.4999999944</v>
      </c>
      <c r="H32" s="9">
        <f t="shared" si="3"/>
        <v>3161129.9099999964</v>
      </c>
      <c r="I32" s="9">
        <f t="shared" si="3"/>
        <v>4920898.6399999997</v>
      </c>
      <c r="J32" s="9">
        <f t="shared" si="3"/>
        <v>4870020.7699999996</v>
      </c>
      <c r="K32" s="9">
        <f t="shared" si="3"/>
        <v>3480055.33</v>
      </c>
      <c r="L32" s="9">
        <f t="shared" si="3"/>
        <v>3795022.24</v>
      </c>
      <c r="M32" s="9">
        <f t="shared" si="3"/>
        <v>3411754.5500000007</v>
      </c>
      <c r="N32" s="9">
        <f t="shared" si="3"/>
        <v>3855707.56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2">
    <mergeCell ref="C2:H2"/>
    <mergeCell ref="I2:N2"/>
  </mergeCells>
  <pageMargins left="0.7" right="0.7" top="0.75" bottom="0.75" header="0.3" footer="0.3"/>
  <pageSetup scale="64" fitToHeight="0" orientation="landscape" r:id="rId1"/>
  <headerFooter>
    <oddFooter>&amp;L
&amp;R&amp;"Times New Roman,Bold"&amp;12Case No. 2025-00113
Attachment to Response to AG-KUIC-1 Question No. 119(a)
Page &amp;P of &amp;N
McCombs/Metts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9FF6-5632-4B00-8D6F-2E450C96E9BB}">
  <dimension ref="B2:N34"/>
  <sheetViews>
    <sheetView tabSelected="1" zoomScaleNormal="100" workbookViewId="0">
      <selection activeCell="H36" sqref="H36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95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82</v>
      </c>
      <c r="D3" s="11" t="s">
        <v>83</v>
      </c>
      <c r="E3" s="11" t="s">
        <v>84</v>
      </c>
      <c r="F3" s="11" t="s">
        <v>85</v>
      </c>
      <c r="G3" s="11" t="s">
        <v>86</v>
      </c>
      <c r="H3" s="11" t="s">
        <v>87</v>
      </c>
      <c r="I3" s="11" t="s">
        <v>88</v>
      </c>
      <c r="J3" s="11" t="s">
        <v>89</v>
      </c>
      <c r="K3" s="11" t="s">
        <v>90</v>
      </c>
      <c r="L3" s="11" t="s">
        <v>91</v>
      </c>
      <c r="M3" s="11" t="s">
        <v>92</v>
      </c>
      <c r="N3" s="11" t="s">
        <v>93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13</v>
      </c>
      <c r="C5" s="4">
        <f>+SUM(C6:C21)</f>
        <v>2596612.7000000002</v>
      </c>
      <c r="D5" s="4">
        <f t="shared" ref="D5:N5" si="0">+SUM(D6:D21)</f>
        <v>2764554.25</v>
      </c>
      <c r="E5" s="4">
        <f t="shared" si="0"/>
        <v>7042236.21</v>
      </c>
      <c r="F5" s="4">
        <f t="shared" si="0"/>
        <v>4384218.5</v>
      </c>
      <c r="G5" s="4">
        <f t="shared" si="0"/>
        <v>4190145.53</v>
      </c>
      <c r="H5" s="4">
        <f t="shared" si="0"/>
        <v>2628628.61</v>
      </c>
      <c r="I5" s="4">
        <f t="shared" si="0"/>
        <v>2990919.03</v>
      </c>
      <c r="J5" s="4">
        <f t="shared" si="0"/>
        <v>3428051.68</v>
      </c>
      <c r="K5" s="4">
        <f t="shared" si="0"/>
        <v>6094053.9900000012</v>
      </c>
      <c r="L5" s="4">
        <f t="shared" si="0"/>
        <v>7221105.3899999997</v>
      </c>
      <c r="M5" s="4">
        <f t="shared" si="0"/>
        <v>5753130.8200000003</v>
      </c>
      <c r="N5" s="4">
        <f t="shared" si="0"/>
        <v>2628132.21</v>
      </c>
    </row>
    <row r="6" spans="2:14" x14ac:dyDescent="0.25">
      <c r="B6" s="5" t="s">
        <v>14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15</v>
      </c>
      <c r="C7" s="6">
        <v>10659.48</v>
      </c>
      <c r="D7" s="6">
        <v>10659.48</v>
      </c>
      <c r="E7" s="6">
        <v>10659.48</v>
      </c>
      <c r="F7" s="6">
        <v>10659.48</v>
      </c>
      <c r="G7" s="6">
        <v>10659.48</v>
      </c>
      <c r="H7" s="6">
        <v>10659.48</v>
      </c>
      <c r="I7" s="6">
        <v>10659.48</v>
      </c>
      <c r="J7" s="6">
        <v>10659.48</v>
      </c>
      <c r="K7" s="6">
        <v>10659.48</v>
      </c>
      <c r="L7" s="6">
        <v>10659.48</v>
      </c>
      <c r="M7" s="6">
        <v>10659.48</v>
      </c>
      <c r="N7" s="6">
        <v>10659.48</v>
      </c>
    </row>
    <row r="8" spans="2:14" x14ac:dyDescent="0.25">
      <c r="B8" s="5" t="s">
        <v>16</v>
      </c>
      <c r="C8" s="6">
        <v>184111.9</v>
      </c>
      <c r="D8" s="6">
        <v>184111.9</v>
      </c>
      <c r="E8" s="6">
        <v>184111.9</v>
      </c>
      <c r="F8" s="6">
        <v>184111.9</v>
      </c>
      <c r="G8" s="6">
        <v>184111.9</v>
      </c>
      <c r="H8" s="6">
        <v>184111.9</v>
      </c>
      <c r="I8" s="6">
        <v>184111.9</v>
      </c>
      <c r="J8" s="6">
        <v>184111.9</v>
      </c>
      <c r="K8" s="6">
        <v>184111.9</v>
      </c>
      <c r="L8" s="6">
        <v>184111.9</v>
      </c>
      <c r="M8" s="6">
        <v>184111.9</v>
      </c>
      <c r="N8" s="6">
        <v>184111.9</v>
      </c>
    </row>
    <row r="9" spans="2:14" x14ac:dyDescent="0.25">
      <c r="B9" s="5" t="s">
        <v>17</v>
      </c>
      <c r="C9" s="6">
        <v>148995.75</v>
      </c>
      <c r="D9" s="6">
        <v>148219.56</v>
      </c>
      <c r="E9" s="6">
        <v>149454.05000000002</v>
      </c>
      <c r="F9" s="6">
        <v>130881.96</v>
      </c>
      <c r="G9" s="6">
        <v>144986.70000000001</v>
      </c>
      <c r="H9" s="6">
        <v>148564.44</v>
      </c>
      <c r="I9" s="6">
        <v>148808.06</v>
      </c>
      <c r="J9" s="6">
        <v>148327.9</v>
      </c>
      <c r="K9" s="6">
        <v>149330.97</v>
      </c>
      <c r="L9" s="6">
        <v>148890.80000000002</v>
      </c>
      <c r="M9" s="6">
        <v>146248.70000000001</v>
      </c>
      <c r="N9" s="6">
        <v>146444.71</v>
      </c>
    </row>
    <row r="10" spans="2:14" x14ac:dyDescent="0.25">
      <c r="B10" s="5" t="s">
        <v>18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19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21</v>
      </c>
      <c r="C13" s="6">
        <v>52353.11</v>
      </c>
      <c r="D13" s="6">
        <v>55324.36</v>
      </c>
      <c r="E13" s="6">
        <v>55584.83</v>
      </c>
      <c r="F13" s="6">
        <v>77150.86</v>
      </c>
      <c r="G13" s="6">
        <v>82759.06</v>
      </c>
      <c r="H13" s="6">
        <v>53518.590000000004</v>
      </c>
      <c r="I13" s="6">
        <v>51645.26</v>
      </c>
      <c r="J13" s="6">
        <v>54438.5</v>
      </c>
      <c r="K13" s="6">
        <v>54267.87</v>
      </c>
      <c r="L13" s="6">
        <v>56688.98</v>
      </c>
      <c r="M13" s="6">
        <v>75220.479999999996</v>
      </c>
      <c r="N13" s="6">
        <v>66295.960000000006</v>
      </c>
    </row>
    <row r="14" spans="2:14" x14ac:dyDescent="0.25">
      <c r="B14" s="5" t="s">
        <v>22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23</v>
      </c>
      <c r="C15" s="6">
        <v>41889.620000000003</v>
      </c>
      <c r="D15" s="6">
        <v>45194.39</v>
      </c>
      <c r="E15" s="6">
        <v>44240.71</v>
      </c>
      <c r="F15" s="6">
        <v>48207.450000000004</v>
      </c>
      <c r="G15" s="6">
        <v>137235.49</v>
      </c>
      <c r="H15" s="6">
        <v>55151.06</v>
      </c>
      <c r="I15" s="6">
        <v>47270.26</v>
      </c>
      <c r="J15" s="6">
        <v>55544.32</v>
      </c>
      <c r="K15" s="6">
        <v>44083.8</v>
      </c>
      <c r="L15" s="6">
        <v>43461.440000000002</v>
      </c>
      <c r="M15" s="6">
        <v>47467.950000000004</v>
      </c>
      <c r="N15" s="6">
        <v>75225.14</v>
      </c>
    </row>
    <row r="16" spans="2:14" x14ac:dyDescent="0.25">
      <c r="B16" s="5" t="s">
        <v>24</v>
      </c>
      <c r="C16" s="6">
        <v>380862.74</v>
      </c>
      <c r="D16" s="6">
        <v>371938.98</v>
      </c>
      <c r="E16" s="6">
        <v>380644.82</v>
      </c>
      <c r="F16" s="6">
        <v>609687.24</v>
      </c>
      <c r="G16" s="6">
        <v>328865.35000000003</v>
      </c>
      <c r="H16" s="6">
        <v>346999.23</v>
      </c>
      <c r="I16" s="6">
        <v>670972.37</v>
      </c>
      <c r="J16" s="6">
        <v>753366.53</v>
      </c>
      <c r="K16" s="6">
        <v>364935.42</v>
      </c>
      <c r="L16" s="6">
        <v>337059.38</v>
      </c>
      <c r="M16" s="6">
        <v>325485.32</v>
      </c>
      <c r="N16" s="6">
        <v>368782.93</v>
      </c>
    </row>
    <row r="17" spans="2:14" x14ac:dyDescent="0.25">
      <c r="B17" s="5" t="s">
        <v>25</v>
      </c>
      <c r="C17" s="6">
        <v>0</v>
      </c>
      <c r="D17" s="6">
        <v>0</v>
      </c>
      <c r="E17" s="6">
        <v>0</v>
      </c>
      <c r="F17" s="6">
        <v>12863.75</v>
      </c>
      <c r="G17" s="6">
        <v>0</v>
      </c>
      <c r="H17" s="6">
        <v>0</v>
      </c>
      <c r="I17" s="6">
        <v>0</v>
      </c>
      <c r="J17" s="6">
        <v>18493.46</v>
      </c>
      <c r="K17" s="6">
        <v>12863.75</v>
      </c>
      <c r="L17" s="6">
        <v>0</v>
      </c>
      <c r="M17" s="6">
        <v>0</v>
      </c>
      <c r="N17" s="6">
        <v>0</v>
      </c>
    </row>
    <row r="18" spans="2:14" x14ac:dyDescent="0.25">
      <c r="B18" s="5" t="s">
        <v>26</v>
      </c>
      <c r="C18" s="6">
        <v>1654506.02</v>
      </c>
      <c r="D18" s="6">
        <v>1808352.48</v>
      </c>
      <c r="E18" s="6">
        <v>6082440.25</v>
      </c>
      <c r="F18" s="6">
        <v>3165026.71</v>
      </c>
      <c r="G18" s="6">
        <v>3160130.38</v>
      </c>
      <c r="H18" s="6">
        <v>1718728.13</v>
      </c>
      <c r="I18" s="6">
        <v>1733439.51</v>
      </c>
      <c r="J18" s="6">
        <v>2082319.05</v>
      </c>
      <c r="K18" s="6">
        <v>5151363.9400000004</v>
      </c>
      <c r="L18" s="6">
        <v>6284795.5199999996</v>
      </c>
      <c r="M18" s="6">
        <v>4829240.1900000004</v>
      </c>
      <c r="N18" s="6">
        <v>1659551.69</v>
      </c>
    </row>
    <row r="19" spans="2:14" x14ac:dyDescent="0.25">
      <c r="B19" s="5" t="s">
        <v>27</v>
      </c>
      <c r="C19" s="6">
        <v>93552.960000000006</v>
      </c>
      <c r="D19" s="6">
        <v>99858.52</v>
      </c>
      <c r="E19" s="6">
        <v>114714.07</v>
      </c>
      <c r="F19" s="6">
        <v>119247.15000000001</v>
      </c>
      <c r="G19" s="6">
        <v>95554.09</v>
      </c>
      <c r="H19" s="6">
        <v>88505.8</v>
      </c>
      <c r="I19" s="6">
        <v>123659.73</v>
      </c>
      <c r="J19" s="6">
        <v>84371.6</v>
      </c>
      <c r="K19" s="6">
        <v>101931.25</v>
      </c>
      <c r="L19" s="6">
        <v>111722.85</v>
      </c>
      <c r="M19" s="6">
        <v>98623.760000000009</v>
      </c>
      <c r="N19" s="6">
        <v>96618.52</v>
      </c>
    </row>
    <row r="20" spans="2:14" x14ac:dyDescent="0.25">
      <c r="B20" s="5" t="s">
        <v>28</v>
      </c>
      <c r="C20" s="6">
        <v>15831.94</v>
      </c>
      <c r="D20" s="6">
        <v>11053.17</v>
      </c>
      <c r="E20" s="6">
        <v>6585.21</v>
      </c>
      <c r="F20" s="6">
        <v>11894.07</v>
      </c>
      <c r="G20" s="6">
        <v>16182.27</v>
      </c>
      <c r="H20" s="6">
        <v>8543.0499999999993</v>
      </c>
      <c r="I20" s="6">
        <v>6585.21</v>
      </c>
      <c r="J20" s="6">
        <v>6585.14</v>
      </c>
      <c r="K20" s="6">
        <v>6585.21</v>
      </c>
      <c r="L20" s="6">
        <v>30389.13</v>
      </c>
      <c r="M20" s="6">
        <v>6585.21</v>
      </c>
      <c r="N20" s="6">
        <v>6584.9400000000005</v>
      </c>
    </row>
    <row r="21" spans="2:14" x14ac:dyDescent="0.25">
      <c r="B21" s="5" t="s">
        <v>29</v>
      </c>
      <c r="C21" s="6">
        <v>13849.18</v>
      </c>
      <c r="D21" s="6">
        <v>29841.41</v>
      </c>
      <c r="E21" s="6">
        <v>13800.89</v>
      </c>
      <c r="F21" s="6">
        <v>14487.93</v>
      </c>
      <c r="G21" s="6">
        <v>29660.81</v>
      </c>
      <c r="H21" s="6">
        <v>13846.93</v>
      </c>
      <c r="I21" s="6">
        <v>13767.25</v>
      </c>
      <c r="J21" s="6">
        <v>29833.8</v>
      </c>
      <c r="K21" s="6">
        <v>13920.4</v>
      </c>
      <c r="L21" s="6">
        <v>13325.91</v>
      </c>
      <c r="M21" s="6">
        <v>29487.83</v>
      </c>
      <c r="N21" s="6">
        <v>13856.94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30</v>
      </c>
      <c r="C23" s="4">
        <f>+SUM(C24:C28)</f>
        <v>585099.01</v>
      </c>
      <c r="D23" s="4">
        <f t="shared" ref="D23:N23" si="1">+SUM(D24:D28)</f>
        <v>490673.74</v>
      </c>
      <c r="E23" s="4">
        <f t="shared" si="1"/>
        <v>2262375.0100000002</v>
      </c>
      <c r="F23" s="4">
        <f t="shared" si="1"/>
        <v>1790860.5300000003</v>
      </c>
      <c r="G23" s="4">
        <f t="shared" si="1"/>
        <v>888831.06</v>
      </c>
      <c r="H23" s="4">
        <f t="shared" si="1"/>
        <v>529469.21</v>
      </c>
      <c r="I23" s="4">
        <f t="shared" si="1"/>
        <v>504791.54</v>
      </c>
      <c r="J23" s="4">
        <f t="shared" si="1"/>
        <v>517602.63</v>
      </c>
      <c r="K23" s="4">
        <f t="shared" si="1"/>
        <v>2498838.41</v>
      </c>
      <c r="L23" s="4">
        <f t="shared" si="1"/>
        <v>3181208.45</v>
      </c>
      <c r="M23" s="4">
        <f t="shared" si="1"/>
        <v>2327481.48</v>
      </c>
      <c r="N23" s="4">
        <f t="shared" si="1"/>
        <v>550166.43000000005</v>
      </c>
    </row>
    <row r="24" spans="2:14" x14ac:dyDescent="0.25">
      <c r="B24" s="5" t="s">
        <v>31</v>
      </c>
      <c r="C24" s="6">
        <v>8083.53</v>
      </c>
      <c r="D24" s="6">
        <v>7708.62</v>
      </c>
      <c r="E24" s="6">
        <v>8245.5499999999993</v>
      </c>
      <c r="F24" s="6">
        <v>8191.3600000000006</v>
      </c>
      <c r="G24" s="6">
        <v>7419.78</v>
      </c>
      <c r="H24" s="6">
        <v>7933.08</v>
      </c>
      <c r="I24" s="6">
        <v>8085.81</v>
      </c>
      <c r="J24" s="6">
        <v>7790.27</v>
      </c>
      <c r="K24" s="6">
        <v>8252.01</v>
      </c>
      <c r="L24" s="6">
        <v>8041.1900000000005</v>
      </c>
      <c r="M24" s="6">
        <v>7041.88</v>
      </c>
      <c r="N24" s="6">
        <v>7214.9000000000005</v>
      </c>
    </row>
    <row r="25" spans="2:14" x14ac:dyDescent="0.25">
      <c r="B25" s="5" t="s">
        <v>32</v>
      </c>
      <c r="C25" s="6">
        <v>95953.97</v>
      </c>
      <c r="D25" s="6">
        <v>12309.51</v>
      </c>
      <c r="E25" s="6">
        <v>12693.630000000001</v>
      </c>
      <c r="F25" s="6">
        <v>12309.51</v>
      </c>
      <c r="G25" s="6">
        <v>47444.38</v>
      </c>
      <c r="H25" s="6">
        <v>12309.51</v>
      </c>
      <c r="I25" s="6">
        <v>24911.119999999999</v>
      </c>
      <c r="J25" s="6">
        <v>29417.05</v>
      </c>
      <c r="K25" s="6">
        <v>20859.93</v>
      </c>
      <c r="L25" s="6">
        <v>25799.89</v>
      </c>
      <c r="M25" s="6">
        <v>12593.6</v>
      </c>
      <c r="N25" s="6">
        <v>65371.090000000004</v>
      </c>
    </row>
    <row r="26" spans="2:14" x14ac:dyDescent="0.25">
      <c r="B26" s="5" t="s">
        <v>33</v>
      </c>
      <c r="C26" s="6">
        <v>481061.51</v>
      </c>
      <c r="D26" s="6">
        <v>470655.61</v>
      </c>
      <c r="E26" s="6">
        <v>2241435.83</v>
      </c>
      <c r="F26" s="6">
        <v>1770359.6600000001</v>
      </c>
      <c r="G26" s="6">
        <v>833966.9</v>
      </c>
      <c r="H26" s="6">
        <v>509226.62</v>
      </c>
      <c r="I26" s="6">
        <v>471794.61</v>
      </c>
      <c r="J26" s="6">
        <v>480395.31</v>
      </c>
      <c r="K26" s="6">
        <v>2469726.4700000002</v>
      </c>
      <c r="L26" s="6">
        <v>3147367.37</v>
      </c>
      <c r="M26" s="6">
        <v>2307846</v>
      </c>
      <c r="N26" s="6">
        <v>477580.44</v>
      </c>
    </row>
    <row r="27" spans="2:14" x14ac:dyDescent="0.25">
      <c r="B27" s="5" t="s">
        <v>34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35</v>
      </c>
      <c r="C29" s="4">
        <f>+SUM(C30:C31)</f>
        <v>177957.56</v>
      </c>
      <c r="D29" s="4">
        <f t="shared" ref="D29:N29" si="2">+SUM(D30:D31)</f>
        <v>173796.9</v>
      </c>
      <c r="E29" s="4">
        <f t="shared" si="2"/>
        <v>271597.13</v>
      </c>
      <c r="F29" s="4">
        <f t="shared" si="2"/>
        <v>175334.25</v>
      </c>
      <c r="G29" s="4">
        <f t="shared" si="2"/>
        <v>178772.35</v>
      </c>
      <c r="H29" s="4">
        <f t="shared" si="2"/>
        <v>264507.3</v>
      </c>
      <c r="I29" s="4">
        <f t="shared" si="2"/>
        <v>177726.53</v>
      </c>
      <c r="J29" s="4">
        <f t="shared" si="2"/>
        <v>192288.47</v>
      </c>
      <c r="K29" s="4">
        <f t="shared" si="2"/>
        <v>346621.52</v>
      </c>
      <c r="L29" s="4">
        <f t="shared" si="2"/>
        <v>203427.07</v>
      </c>
      <c r="M29" s="4">
        <f t="shared" si="2"/>
        <v>173697.36000000002</v>
      </c>
      <c r="N29" s="4">
        <f t="shared" si="2"/>
        <v>248233.88</v>
      </c>
    </row>
    <row r="30" spans="2:14" x14ac:dyDescent="0.25">
      <c r="B30" s="5" t="s">
        <v>36</v>
      </c>
      <c r="C30" s="6">
        <v>177957.56</v>
      </c>
      <c r="D30" s="6">
        <v>173796.9</v>
      </c>
      <c r="E30" s="6">
        <v>271597.13</v>
      </c>
      <c r="F30" s="6">
        <v>175334.25</v>
      </c>
      <c r="G30" s="6">
        <v>178772.35</v>
      </c>
      <c r="H30" s="6">
        <v>264507.3</v>
      </c>
      <c r="I30" s="6">
        <v>177726.53</v>
      </c>
      <c r="J30" s="6">
        <v>192288.47</v>
      </c>
      <c r="K30" s="6">
        <v>346621.52</v>
      </c>
      <c r="L30" s="6">
        <v>203427.07</v>
      </c>
      <c r="M30" s="6">
        <v>173697.36000000002</v>
      </c>
      <c r="N30" s="6">
        <v>248233.88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37</v>
      </c>
      <c r="C32" s="9">
        <f>+C5+C23+C29</f>
        <v>3359669.27</v>
      </c>
      <c r="D32" s="9">
        <f t="shared" ref="D32:N32" si="3">+D5+D23+D29</f>
        <v>3429024.89</v>
      </c>
      <c r="E32" s="9">
        <f t="shared" si="3"/>
        <v>9576208.3500000015</v>
      </c>
      <c r="F32" s="9">
        <f t="shared" si="3"/>
        <v>6350413.2800000003</v>
      </c>
      <c r="G32" s="9">
        <f t="shared" si="3"/>
        <v>5257748.9399999995</v>
      </c>
      <c r="H32" s="9">
        <f t="shared" si="3"/>
        <v>3422605.1199999996</v>
      </c>
      <c r="I32" s="9">
        <f t="shared" si="3"/>
        <v>3673437.0999999996</v>
      </c>
      <c r="J32" s="9">
        <f t="shared" si="3"/>
        <v>4137942.7800000003</v>
      </c>
      <c r="K32" s="9">
        <f t="shared" si="3"/>
        <v>8939513.9200000018</v>
      </c>
      <c r="L32" s="9">
        <f t="shared" si="3"/>
        <v>10605740.91</v>
      </c>
      <c r="M32" s="9">
        <f t="shared" si="3"/>
        <v>8254309.6600000011</v>
      </c>
      <c r="N32" s="9">
        <f t="shared" si="3"/>
        <v>3426532.52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1">
    <mergeCell ref="C2:N2"/>
  </mergeCells>
  <pageMargins left="0.7" right="0.7" top="0.75" bottom="0.75" header="0.3" footer="0.3"/>
  <pageSetup scale="64" fitToHeight="0" orientation="landscape" r:id="rId1"/>
  <headerFooter>
    <oddFooter>&amp;L
&amp;R&amp;"Times New Roman,Bold"&amp;12Case No. 2025-00113
Attachment to Response to AG-KUIC-1 Question No. 119(a)
Page &amp;P of &amp;N
McCombs/Metts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119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KU</Value>
    </Company>
    <Department xmlns="54fcda00-7b58-44a7-b108-8bd10a8a08ba" xsi:nil="true"/>
    <Intervemprs xmlns="54fcda00-7b58-44a7-b108-8bd10a8a08ba">Attorney General/KY Industrial Utility Customers - AG/KIUC</Intervemprs>
    <Filing_x0020_Requirement xmlns="54fcda00-7b58-44a7-b108-8bd10a8a08ba" xsi:nil="true"/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933CEB31-83DC-4A10-997C-31304F2A7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17C762-D887-4EFA-AEB3-0DAA76B65390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DF6BC70-56C9-4CE2-865D-3E80DD4B8E4A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5F954C6F-76D0-49B5-B645-B792F99FCA3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04606A4-22C4-4C61-9CA1-6149436079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2019 KU</vt:lpstr>
      <vt:lpstr>2022 KU</vt:lpstr>
      <vt:lpstr>2023 KU</vt:lpstr>
      <vt:lpstr>2024 KU</vt:lpstr>
      <vt:lpstr>Base Period KU</vt:lpstr>
      <vt:lpstr>Test Period 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2025-07-10T19:22:19Z</dcterms:created>
  <dcterms:modified xsi:type="dcterms:W3CDTF">2025-07-16T01:06:28Z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2025-07-10T19:54:41Z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f520d747-96f8-496c-a49a-075027ddd195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2025-07-16T01:06:09Z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ae2e42b6-d889-4502-b8c5-b973ad5fac4c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